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purl.oclc.org/ooxml/officeDocument/relationships/extendedProperties" Target="docProps/app.xml"/><Relationship Id="rId2" Type="http://schemas.openxmlformats.org/package/2006/relationships/metadata/core-properties" Target="docProps/core.xml"/><Relationship Id="rId1" Type="http://purl.oclc.org/ooxml/officeDocument/relationships/officeDocument" Target="xl/workbook.xml"/></Relationships>
</file>

<file path=xl/workbook.xml><?xml version="1.0" encoding="utf-8"?>
<workbook xmlns="http://purl.oclc.org/ooxml/spreadsheetml/main" xmlns:r="http://purl.oclc.org/ooxml/officeDocument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 conformance="strict">
  <fileVersion appName="xl" lastEdited="7" lowestEdited="5" rupBuild="20417"/>
  <workbookPr dateCompatibility="0"/>
  <mc:AlternateContent xmlns:mc="http://schemas.openxmlformats.org/markup-compatibility/2006">
    <mc:Choice Requires="x15">
      <x15ac:absPath xmlns:x15ac="http://schemas.microsoft.com/office/spreadsheetml/2010/11/ac" url="\\Neon\документы для закупок 2022\08_АВГУСТ_2026\07_Дидковская П.И\Запрос цен ! Обслуживание ТБ река\Проект контракта\"/>
    </mc:Choice>
  </mc:AlternateContent>
  <xr:revisionPtr revIDLastSave="0" documentId="14_{729462C9-6D59-4A1A-B21E-BB8AC47033FB}" xr6:coauthVersionLast="36" xr6:coauthVersionMax="36" xr10:uidLastSave="{00000000-0000-0000-0000-000000000000}"/>
  <bookViews>
    <workbookView xWindow="0" yWindow="0" windowWidth="28800" windowHeight="12330" xr2:uid="{00000000-000D-0000-FFFF-FFFF00000000}"/>
  </bookViews>
  <sheets>
    <sheet name="Лист1" sheetId="1" r:id="rId1"/>
  </sheets>
  <definedNames>
    <definedName name="_xlnm.Print_Area" localSheetId="0">Лист1!$A$1:$I$202</definedName>
  </definedNames>
  <calcPr calcId="191029"/>
  <extLst>
    <ext xmlns:x14="http://schemas.microsoft.com/office/spreadsheetml/2009/9/main" uri="{79F54976-1DA5-4618-B147-4CDE4B953A38}">
      <x14:workbookPr/>
    </ex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purl.oclc.org/ooxml/spreadsheetml/main">
  <c r="I176" i="1" l="1"/>
  <c r="I191" i="1"/>
  <c r="I196" i="1"/>
  <c r="E10" i="1" l="1"/>
  <c r="H10" i="1" s="1"/>
  <c r="I10" i="1" s="1"/>
  <c r="E12" i="1"/>
  <c r="H12" i="1" s="1"/>
  <c r="I12" i="1" s="1"/>
  <c r="H194" i="1" l="1"/>
  <c r="I194" i="1" s="1"/>
  <c r="E189" i="1" l="1"/>
  <c r="E187" i="1"/>
  <c r="E184" i="1"/>
  <c r="E181" i="1"/>
  <c r="E179" i="1"/>
  <c r="E177" i="1"/>
  <c r="E175" i="1"/>
  <c r="E172" i="1"/>
  <c r="E166" i="1"/>
  <c r="E158" i="1"/>
  <c r="E153" i="1"/>
  <c r="E148" i="1"/>
  <c r="E146" i="1"/>
  <c r="E143" i="1"/>
  <c r="E141" i="1"/>
  <c r="E139" i="1"/>
  <c r="E135" i="1"/>
  <c r="E132" i="1"/>
  <c r="E130" i="1"/>
  <c r="E128" i="1"/>
  <c r="E126" i="1"/>
  <c r="E123" i="1"/>
  <c r="E121" i="1"/>
  <c r="E119" i="1"/>
  <c r="E117" i="1"/>
  <c r="E115" i="1"/>
  <c r="E113" i="1"/>
  <c r="E111" i="1"/>
  <c r="E107" i="1"/>
  <c r="E104" i="1"/>
  <c r="E98" i="1"/>
  <c r="E95" i="1"/>
  <c r="E93" i="1"/>
  <c r="E90" i="1"/>
  <c r="E84" i="1"/>
  <c r="E81" i="1"/>
  <c r="E79" i="1"/>
  <c r="E77" i="1"/>
  <c r="E75" i="1"/>
  <c r="E71" i="1"/>
  <c r="E68" i="1"/>
  <c r="E66" i="1"/>
  <c r="E61" i="1"/>
  <c r="E59" i="1"/>
  <c r="E57" i="1"/>
  <c r="E55" i="1"/>
  <c r="E46" i="1" l="1"/>
  <c r="E35" i="1"/>
  <c r="E29" i="1"/>
  <c r="E27" i="1"/>
  <c r="E25" i="1"/>
  <c r="E23" i="1"/>
  <c r="E18" i="1"/>
  <c r="E16" i="1"/>
  <c r="H16" i="1" l="1"/>
  <c r="I16" i="1" s="1"/>
  <c r="H18" i="1"/>
  <c r="I18" i="1" s="1"/>
  <c r="H23" i="1"/>
  <c r="I23" i="1" s="1"/>
  <c r="H25" i="1"/>
  <c r="I25" i="1" s="1"/>
  <c r="H27" i="1"/>
  <c r="I27" i="1" s="1"/>
  <c r="H29" i="1"/>
  <c r="I29" i="1" s="1"/>
  <c r="H35" i="1"/>
  <c r="I35" i="1" s="1"/>
  <c r="H46" i="1"/>
  <c r="I46" i="1" s="1"/>
  <c r="H51" i="1"/>
  <c r="I51" i="1" s="1"/>
  <c r="H52" i="1"/>
  <c r="I52" i="1" s="1"/>
  <c r="H53" i="1"/>
  <c r="I53" i="1" s="1"/>
  <c r="H54" i="1"/>
  <c r="I54" i="1" s="1"/>
  <c r="H55" i="1"/>
  <c r="I55" i="1" s="1"/>
  <c r="H57" i="1"/>
  <c r="I57" i="1" s="1"/>
  <c r="H59" i="1"/>
  <c r="I59" i="1" s="1"/>
  <c r="H61" i="1"/>
  <c r="I61" i="1" s="1"/>
  <c r="H66" i="1"/>
  <c r="I66" i="1" s="1"/>
  <c r="H68" i="1"/>
  <c r="I68" i="1" s="1"/>
  <c r="H71" i="1"/>
  <c r="I71" i="1" s="1"/>
  <c r="H75" i="1"/>
  <c r="I75" i="1" s="1"/>
  <c r="H77" i="1"/>
  <c r="I77" i="1" s="1"/>
  <c r="H79" i="1"/>
  <c r="I79" i="1" s="1"/>
  <c r="H81" i="1"/>
  <c r="I81" i="1" s="1"/>
  <c r="H84" i="1"/>
  <c r="I84" i="1" s="1"/>
  <c r="H90" i="1"/>
  <c r="I90" i="1" s="1"/>
  <c r="H93" i="1"/>
  <c r="I93" i="1" s="1"/>
  <c r="H95" i="1"/>
  <c r="I95" i="1" s="1"/>
  <c r="H98" i="1"/>
  <c r="I98" i="1" s="1"/>
  <c r="H104" i="1"/>
  <c r="I104" i="1" s="1"/>
  <c r="H107" i="1"/>
  <c r="I107" i="1" s="1"/>
  <c r="H110" i="1"/>
  <c r="I110" i="1" s="1"/>
  <c r="H111" i="1"/>
  <c r="I111" i="1" s="1"/>
  <c r="H113" i="1"/>
  <c r="I113" i="1" s="1"/>
  <c r="H115" i="1"/>
  <c r="I115" i="1" s="1"/>
  <c r="H117" i="1"/>
  <c r="I117" i="1" s="1"/>
  <c r="H119" i="1"/>
  <c r="I119" i="1" s="1"/>
  <c r="H121" i="1"/>
  <c r="I121" i="1" s="1"/>
  <c r="H123" i="1"/>
  <c r="I123" i="1" s="1"/>
  <c r="H126" i="1"/>
  <c r="I126" i="1" s="1"/>
  <c r="H128" i="1"/>
  <c r="I128" i="1" s="1"/>
  <c r="H130" i="1"/>
  <c r="I130" i="1" s="1"/>
  <c r="H132" i="1"/>
  <c r="I132" i="1" s="1"/>
  <c r="H135" i="1"/>
  <c r="I135" i="1" s="1"/>
  <c r="H139" i="1"/>
  <c r="I139" i="1" s="1"/>
  <c r="H141" i="1"/>
  <c r="I141" i="1" s="1"/>
  <c r="H143" i="1"/>
  <c r="I143" i="1" s="1"/>
  <c r="H146" i="1"/>
  <c r="I146" i="1" s="1"/>
  <c r="H148" i="1"/>
  <c r="I148" i="1" s="1"/>
  <c r="H153" i="1"/>
  <c r="I153" i="1" s="1"/>
  <c r="H158" i="1"/>
  <c r="I158" i="1" s="1"/>
  <c r="H166" i="1"/>
  <c r="I166" i="1" s="1"/>
  <c r="H170" i="1"/>
  <c r="I170" i="1" s="1"/>
  <c r="H171" i="1"/>
  <c r="I171" i="1" s="1"/>
  <c r="H172" i="1"/>
  <c r="I172" i="1" s="1"/>
  <c r="H174" i="1"/>
  <c r="I174" i="1" s="1"/>
  <c r="H175" i="1"/>
  <c r="I175" i="1" s="1"/>
  <c r="H177" i="1"/>
  <c r="I177" i="1" s="1"/>
  <c r="H179" i="1"/>
  <c r="I179" i="1" s="1"/>
  <c r="H181" i="1"/>
  <c r="I181" i="1" s="1"/>
  <c r="H183" i="1"/>
  <c r="I183" i="1" s="1"/>
  <c r="H184" i="1"/>
  <c r="I184" i="1" s="1"/>
  <c r="H187" i="1"/>
  <c r="I187" i="1" s="1"/>
  <c r="H189" i="1"/>
  <c r="I189" i="1" s="1"/>
  <c r="H192" i="1"/>
  <c r="I192" i="1" s="1"/>
  <c r="H193" i="1"/>
  <c r="I193" i="1" s="1"/>
  <c r="I195" i="1" l="1"/>
</calcChain>
</file>

<file path=xl/sharedStrings.xml><?xml version="1.0" encoding="utf-8"?>
<sst xmlns="http://purl.oclc.org/ooxml/spreadsheetml/main" count="513" uniqueCount="314">
  <si>
    <t>№ п/п</t>
  </si>
  <si>
    <t>Ед. изм.</t>
  </si>
  <si>
    <t>Количество</t>
  </si>
  <si>
    <t>Поз. перечня оборудования</t>
  </si>
  <si>
    <t>Расчетный объем</t>
  </si>
  <si>
    <t>шт</t>
  </si>
  <si>
    <t>Светодиодные прожекторы ДПП 11-135-47Ш</t>
  </si>
  <si>
    <t>Светодиодные прожекторы ДВУ 41-55-40Ш</t>
  </si>
  <si>
    <t>Светодиодные прожекторы ИЭК СДО 06-150 (черный, IP65,6500к)</t>
  </si>
  <si>
    <t xml:space="preserve">Светодиодные прожекторы ДВУ 41-55-40Г </t>
  </si>
  <si>
    <t xml:space="preserve">Щит распределительный навесной Щв ЩРН-36/з </t>
  </si>
  <si>
    <t xml:space="preserve">Щит распределительный навесной ЩС ЩРН-36/з </t>
  </si>
  <si>
    <t xml:space="preserve">Щит распределительный навесной ЩО ЩРН-6 </t>
  </si>
  <si>
    <t>Щит силовой распределительный ЩР ПР11-3073-21УХЛ4</t>
  </si>
  <si>
    <t xml:space="preserve">Щит ВРУ-ЭИ1-17-70 (УХЛ) </t>
  </si>
  <si>
    <t xml:space="preserve">Ящик управления освещением ЯОУ 9601-3474 </t>
  </si>
  <si>
    <t>Дизельный генератор ТСС АДС-Т400-2РНМ10</t>
  </si>
  <si>
    <t>Светильник аварийный ИЭК ССА1001 1,5ч., 3Вт. Одностор., светодиод "ВЫХОД-EXIT"</t>
  </si>
  <si>
    <t>шт.</t>
  </si>
  <si>
    <t>Кондиционер MIDEA MISSION MSMBA-09HRN1</t>
  </si>
  <si>
    <t>Кондиционер DAIKIN FTYN35LV1B/RYN35LV1B/-40</t>
  </si>
  <si>
    <t xml:space="preserve">Щит питания видеоаппаратуры ЩРН-П-6мод. </t>
  </si>
  <si>
    <t>Коммутатор стоечный NSGate DAS 24G</t>
  </si>
  <si>
    <t>KPC-48-FC - кросс оптический стоечный (19"), 2U, 48 портов, SM, FC/UPC, укомплектованный</t>
  </si>
  <si>
    <t>Коммутационный шкаф в сборе PSW-2G-UPS</t>
  </si>
  <si>
    <t>Источник питания SKAT-V.24/220AC</t>
  </si>
  <si>
    <t xml:space="preserve">IP камера видеонаблюдения DS-114 </t>
  </si>
  <si>
    <t>Стационарная IP-камера Hikvision DS-2DЕ5232IW-AE</t>
  </si>
  <si>
    <t>Скоростная поворотная IP камера уличного видеонаблюдения DS-2CD7184-А</t>
  </si>
  <si>
    <t>Стационарная IP-камера Hikvision DS-2CD2T43G0-I8</t>
  </si>
  <si>
    <t>Стационарная  IP камера видеонаблюдения DS-2CD2821G020200629AAWRE, в термокожухе</t>
  </si>
  <si>
    <t>Стационарная  IP камера видеонаблюдения DS-2CD4024F-A, в термокожухе</t>
  </si>
  <si>
    <t>Стационарная  IP камера видеонаблюдения DS-2CD4032FWD-A, в термокожухе</t>
  </si>
  <si>
    <t>Блок питания для видеокамер 100-240/12В</t>
  </si>
  <si>
    <t>Гигабитный сетевой видеорегистратор для систем IP видеонаблюдения Trassir Quattro Station Pro</t>
  </si>
  <si>
    <t>Монитор Samsung S23C650D</t>
  </si>
  <si>
    <t>Микрофонная консоль ITS-ESCORT T-6702</t>
  </si>
  <si>
    <t>Вызывная панель для работы  в системе  ITS-ESCORT T-6703</t>
  </si>
  <si>
    <t>IP усилитель для работы в системе  ITS-ESCORT T-6760</t>
  </si>
  <si>
    <t>Всепогодный громкоговоритель HS-20</t>
  </si>
  <si>
    <t>Термошкаф в сборе ТШН-19"-6U-318-600-450</t>
  </si>
  <si>
    <t>Радиоприемное устройство РПУ-А</t>
  </si>
  <si>
    <t>Радиопередающее устройство РПД-КН вар.1 исп.2</t>
  </si>
  <si>
    <t>Контроллер двухпроводной линии связи, марка "С2000-КДЛ"</t>
  </si>
  <si>
    <t>Устройство оконечное УО-4С исп.02</t>
  </si>
  <si>
    <t>Адресный расширитель С2000-АР2</t>
  </si>
  <si>
    <t>Блок разветвительно-изолирующий БРИЗ</t>
  </si>
  <si>
    <t>Адресный расширитель С2000-АР8</t>
  </si>
  <si>
    <t>Блок контрольно-пусковой, марка "С2000-КПБ"</t>
  </si>
  <si>
    <t>Прибор управления системой речевого оповещения РОКОТ-3</t>
  </si>
  <si>
    <t>Источник вторичного электропитания СКАТ-2400И7</t>
  </si>
  <si>
    <t>Резервный источник питания СКАТ-2400Р20</t>
  </si>
  <si>
    <t>Источник вторичного электропитания СКАТ-2400 исп. 5</t>
  </si>
  <si>
    <t>Пульт контроля и управления охранно-пожарный, марка "С2000-М"</t>
  </si>
  <si>
    <t>Блок контроля и индикации, марка "С2000-БКИ"</t>
  </si>
  <si>
    <t>Тревожная кнопка С2000-КТ</t>
  </si>
  <si>
    <t>Извещатель С2000-ИК исп.03</t>
  </si>
  <si>
    <t>Преобразователь интерфейсов Nport-5150A</t>
  </si>
  <si>
    <t>Датчик магнитогерконовый ДПМГ 2-40</t>
  </si>
  <si>
    <t>Датчик магнитогерконовый ДПМГ 2-100</t>
  </si>
  <si>
    <t>Извещатель FMW-3/2</t>
  </si>
  <si>
    <t>компл.</t>
  </si>
  <si>
    <t>Извещатель Рельеф</t>
  </si>
  <si>
    <t>Извещатель охранный объемный оптико-электронный уличный ОРТЕХ НХ-40</t>
  </si>
  <si>
    <t>Извещатель пожарный дымовой ДИП-34А-01-02</t>
  </si>
  <si>
    <t>Извещатель пожарный ручной ИПР-513-3АМ</t>
  </si>
  <si>
    <t>76.1</t>
  </si>
  <si>
    <t>С2000-АСПТ Прибор управления порошковым, аэрозольным или газовым пожаротушением на одно направление</t>
  </si>
  <si>
    <t>76.2</t>
  </si>
  <si>
    <t>Топаз 24 Световое табло "Порошок! Уходи!"</t>
  </si>
  <si>
    <t>76.3</t>
  </si>
  <si>
    <t>Топаз 24 Световое табло "Порошок! Не входи!"</t>
  </si>
  <si>
    <t>76.4</t>
  </si>
  <si>
    <t>Топаз 24 Световое табло "Автоматика отключена"</t>
  </si>
  <si>
    <t>76.5</t>
  </si>
  <si>
    <t>УДП 513-10 Пуск пожаротушения (зеленый)</t>
  </si>
  <si>
    <t>76.6</t>
  </si>
  <si>
    <t>ИО 102-26 исп.00 (СМК 26 Аякс) Извещатель охранный магнитоконтактный</t>
  </si>
  <si>
    <t>76.8</t>
  </si>
  <si>
    <t>Извещатель пожарный дымовой: ИП 212-189 (Шмель)</t>
  </si>
  <si>
    <t>76.9</t>
  </si>
  <si>
    <t>RTL-A2 (ИП 101-02-А2) АРТОН Извещатель пожарный тепловой максимальный</t>
  </si>
  <si>
    <t>76.10</t>
  </si>
  <si>
    <t>Марс 24-КП Комбинированный (свето-звуковой) оповещатель</t>
  </si>
  <si>
    <t>Контроллер доступа С2000-2</t>
  </si>
  <si>
    <t>Монитор видеодомофона KCV-401EV</t>
  </si>
  <si>
    <t>Металлическая мини-вызывная панель КС-МС20</t>
  </si>
  <si>
    <t>Считыватель проксими карт Matrix-III EH</t>
  </si>
  <si>
    <t>Считыватель proximity-карт накладной CР-Z 2L</t>
  </si>
  <si>
    <t>Извещатель охранный контактный ИО-102-2 (СМК-1)</t>
  </si>
  <si>
    <t>Электромагнитный замок ML-194 К (Б/Э)</t>
  </si>
  <si>
    <t>Электромеханическое запирающее устройство CAME</t>
  </si>
  <si>
    <t>Электромеханическое запирающее устройство Рубеж-М CAME</t>
  </si>
  <si>
    <t>Кнопка выхода металлическая, накладная АТ-Н805А</t>
  </si>
  <si>
    <t>Доводчик дверной Abloy DC240 класса EN 2-6 BC+DC (алюминий)</t>
  </si>
  <si>
    <t>Шлагбаум Препона R-1000</t>
  </si>
  <si>
    <t>Шкаф телекоммуникационный 42U 800х1000х2055 SH-05C-42U80/100</t>
  </si>
  <si>
    <t>Преобразователь интерфейса, марка "С2000-ПИ"</t>
  </si>
  <si>
    <t>Сервер  Express ISP ES17+Microsoft Windows Server 2012 Standart, DEPO STORM</t>
  </si>
  <si>
    <t>Дополнительная внешняя батарея SURT192RMXLBP</t>
  </si>
  <si>
    <t>ИБП АРС Smart-UPS SRT 5000ВА стоечного исполнения, 230В (SRT5RMXLI)</t>
  </si>
  <si>
    <t>ПК Core i5-4670 (код 0166400)</t>
  </si>
  <si>
    <t>Монитор Samsung S24E650PL</t>
  </si>
  <si>
    <t>Монитор Samsung LS24D332H</t>
  </si>
  <si>
    <t>ИБП APC Smart 1500VA, SC1500i</t>
  </si>
  <si>
    <t>Консоль SMK980-17UBRU-SEA</t>
  </si>
  <si>
    <t>76.7</t>
  </si>
  <si>
    <t>76.11</t>
  </si>
  <si>
    <t>76.12</t>
  </si>
  <si>
    <t>76.13</t>
  </si>
  <si>
    <t xml:space="preserve">Наименование </t>
  </si>
  <si>
    <t>Общая           стоимость</t>
  </si>
  <si>
    <t>Коэффициент цикла (периодичность)</t>
  </si>
  <si>
    <t>Единичная расценка</t>
  </si>
  <si>
    <t>Техническое обслуживание первичных средств пожаротушения (пожарный щит, ящик с песком, 6 огнетушителей)</t>
  </si>
  <si>
    <t>1 комплект</t>
  </si>
  <si>
    <t>Откачка  канализации, отвоз на 50 км</t>
  </si>
  <si>
    <t>Техническое обслуживание линейных вибрационных/радиоволновых средств
обнаружения</t>
  </si>
  <si>
    <t>Техническое обслуживание приборов приемноконтрольных охранно-пожарных</t>
  </si>
  <si>
    <t>Техническое обслуживание источников резервированного электропитания</t>
  </si>
  <si>
    <t>Проверка работоспособности системы охранной сигнализации</t>
  </si>
  <si>
    <t>Осмотр кабельной линии</t>
  </si>
  <si>
    <t>Техническое обслуживание кабельной линии</t>
  </si>
  <si>
    <t>Техническое обслуживание светового табло</t>
  </si>
  <si>
    <t>Техническое обслуживание считывателей бесконтактных</t>
  </si>
  <si>
    <t>Техническое обслуживание доводчиков дверей</t>
  </si>
  <si>
    <t>Техническое обслуживание кнопки "Выход"</t>
  </si>
  <si>
    <t>Техническое обслуживание усилителя звука ГГС</t>
  </si>
  <si>
    <t>Техническое обслуживание вызывной панели ГГС</t>
  </si>
  <si>
    <t>Техническое обслуживание пульта связи</t>
  </si>
  <si>
    <t>Техническое обслуживание Автоматизированнго рабочего места (АРМ) без учета монитора (Аппаратная часть)</t>
  </si>
  <si>
    <t>Техническое обслуживание Сервера (Аппаратная часть)</t>
  </si>
  <si>
    <t>Обслуживание системного программного обеспечения для АРМ</t>
  </si>
  <si>
    <t>Обслуживание системного программного обеспечения для Сервера</t>
  </si>
  <si>
    <t>Обслуживание специализированного программного обеспечения АРМ («Орион-Про», Trassir, Auto Trassir, Integra Video, SecurOS, Domination и т.д.)</t>
  </si>
  <si>
    <t>Обслуживание специализированного программного обеспечения Сервера («Орион-Про», Trassir, Auto Trassir, Integra Video, SecurOS, Domination и т.д.)</t>
  </si>
  <si>
    <t>Техническое обслуживание видеомонитора</t>
  </si>
  <si>
    <t>Техническое обслуживание консоли KVM 1U</t>
  </si>
  <si>
    <t>Техническое обслуживание противотаранных</t>
  </si>
  <si>
    <t>Техниечское обслуживание преобразователя (инжектор питания)</t>
  </si>
  <si>
    <t>Техническое обслуживание  видеодомофона аналогового</t>
  </si>
  <si>
    <t>Техническое обслуживание  вызывной видеопанели видеодомофона</t>
  </si>
  <si>
    <t>Техническое обслуживание  бокса оптического кросса стоечного</t>
  </si>
  <si>
    <t>Техническое обслуживание  бокса оптического настенного</t>
  </si>
  <si>
    <t>Техническое обслуживание  кондиционера</t>
  </si>
  <si>
    <t>Обслуживание комплекса аппаратного генераторного  напряжением свыше 1 кВ</t>
  </si>
  <si>
    <t>Профилактический осмотр ДГУ</t>
  </si>
  <si>
    <t>Подвоз и заправка ДТ</t>
  </si>
  <si>
    <t>Вывоз  и транспортировка бытовых отходов от 10 км до 50км</t>
  </si>
  <si>
    <t>система</t>
  </si>
  <si>
    <t>м</t>
  </si>
  <si>
    <t>устройство</t>
  </si>
  <si>
    <t>пог.м</t>
  </si>
  <si>
    <t>1 шт.</t>
  </si>
  <si>
    <t>1 комплекс</t>
  </si>
  <si>
    <t>л</t>
  </si>
  <si>
    <t>м3</t>
  </si>
  <si>
    <t>контейнер</t>
  </si>
  <si>
    <t>Техническое обслуживание, проверка и настройка оптических и электротехнических параметров видеокамер внутренней установки</t>
  </si>
  <si>
    <t>Техническое обслуживание, проверка и настройка оптических и электротехнических параметров видеокамер наружной установки при высоте до 5 метров</t>
  </si>
  <si>
    <t>Техническое обслуживание, проверка и настройка оптических и электротехнических параметров видеокамер наружной установки при высоте более 5 метров</t>
  </si>
  <si>
    <t>Техническое обслуживание, проверка и настройка оптических и электротехнических параметров видеокамер установленных в труднодоступных местах подмостового пространства</t>
  </si>
  <si>
    <t>Очистка видеокамер установленных в труднодоступных местах подмостового пространства с проверкой качества соединений</t>
  </si>
  <si>
    <t>Очистка видеокамер внутренней установки с проверкой качества соединений</t>
  </si>
  <si>
    <t>Очистка видеокамер наружной установки при высоте до 5 метров с проверкой качества соединений</t>
  </si>
  <si>
    <t>Очистка видеокамер наружной установки при высоте более 5 метров с проверкой качества соединений</t>
  </si>
  <si>
    <t>1.1</t>
  </si>
  <si>
    <t>2.2</t>
  </si>
  <si>
    <t>4.4</t>
  </si>
  <si>
    <t>2.1</t>
  </si>
  <si>
    <t>2.3</t>
  </si>
  <si>
    <t>3.1</t>
  </si>
  <si>
    <t>4.1</t>
  </si>
  <si>
    <t>4.2</t>
  </si>
  <si>
    <t>4.3</t>
  </si>
  <si>
    <t>5.1</t>
  </si>
  <si>
    <t>6.1</t>
  </si>
  <si>
    <t>7.1</t>
  </si>
  <si>
    <t>8.1</t>
  </si>
  <si>
    <t>8.3</t>
  </si>
  <si>
    <t>8.2</t>
  </si>
  <si>
    <t>8.5</t>
  </si>
  <si>
    <t>8.4</t>
  </si>
  <si>
    <t>9.1</t>
  </si>
  <si>
    <t>9.2</t>
  </si>
  <si>
    <t>9.3</t>
  </si>
  <si>
    <t>9.4</t>
  </si>
  <si>
    <t>9.5</t>
  </si>
  <si>
    <t>9.6</t>
  </si>
  <si>
    <t>9.7</t>
  </si>
  <si>
    <t>9.8</t>
  </si>
  <si>
    <t>9.9</t>
  </si>
  <si>
    <t>9.10</t>
  </si>
  <si>
    <t>10.1</t>
  </si>
  <si>
    <t>20.2</t>
  </si>
  <si>
    <t>10.2</t>
  </si>
  <si>
    <t>10.3</t>
  </si>
  <si>
    <t>10.4</t>
  </si>
  <si>
    <t>15.1</t>
  </si>
  <si>
    <t>16.1</t>
  </si>
  <si>
    <t>17.1</t>
  </si>
  <si>
    <t>18.1</t>
  </si>
  <si>
    <t>18.2</t>
  </si>
  <si>
    <t>18.3</t>
  </si>
  <si>
    <t>18.4</t>
  </si>
  <si>
    <t>19.1</t>
  </si>
  <si>
    <t>20.1</t>
  </si>
  <si>
    <t>21.1</t>
  </si>
  <si>
    <t>21.2</t>
  </si>
  <si>
    <t>21.3</t>
  </si>
  <si>
    <t>22.1</t>
  </si>
  <si>
    <t>23.2</t>
  </si>
  <si>
    <t>24.1</t>
  </si>
  <si>
    <t>25.1</t>
  </si>
  <si>
    <t>25.2</t>
  </si>
  <si>
    <t>26.1</t>
  </si>
  <si>
    <t>26.2</t>
  </si>
  <si>
    <t>26.3</t>
  </si>
  <si>
    <t>26.4</t>
  </si>
  <si>
    <t>26.5</t>
  </si>
  <si>
    <t>27.1</t>
  </si>
  <si>
    <t>27.2</t>
  </si>
  <si>
    <t>28.1</t>
  </si>
  <si>
    <t>29.1</t>
  </si>
  <si>
    <t>29.2</t>
  </si>
  <si>
    <t>30.1</t>
  </si>
  <si>
    <t>30.2</t>
  </si>
  <si>
    <t>30.3</t>
  </si>
  <si>
    <t>30.4</t>
  </si>
  <si>
    <t>30.5</t>
  </si>
  <si>
    <t>31.1</t>
  </si>
  <si>
    <t>31.2</t>
  </si>
  <si>
    <t>32.1</t>
  </si>
  <si>
    <t>32.2</t>
  </si>
  <si>
    <t>34.1</t>
  </si>
  <si>
    <t>35.1</t>
  </si>
  <si>
    <t>36.1</t>
  </si>
  <si>
    <t>37.1</t>
  </si>
  <si>
    <t>38.1</t>
  </si>
  <si>
    <t>39.1</t>
  </si>
  <si>
    <t>40.1</t>
  </si>
  <si>
    <t>40.2</t>
  </si>
  <si>
    <t>41.1</t>
  </si>
  <si>
    <t>42.1</t>
  </si>
  <si>
    <t>43.1</t>
  </si>
  <si>
    <t>44.1</t>
  </si>
  <si>
    <t>44.2</t>
  </si>
  <si>
    <t>45.1</t>
  </si>
  <si>
    <t>45.2</t>
  </si>
  <si>
    <t>45.3</t>
  </si>
  <si>
    <t>46.1</t>
  </si>
  <si>
    <t>47.1</t>
  </si>
  <si>
    <t>48.1</t>
  </si>
  <si>
    <t>48.2</t>
  </si>
  <si>
    <t>49.1</t>
  </si>
  <si>
    <t>50.1</t>
  </si>
  <si>
    <t>50.4</t>
  </si>
  <si>
    <t>50.2</t>
  </si>
  <si>
    <t>50.3</t>
  </si>
  <si>
    <t>51.1</t>
  </si>
  <si>
    <t>51.4</t>
  </si>
  <si>
    <t>51.2</t>
  </si>
  <si>
    <t>51.3</t>
  </si>
  <si>
    <t>52.1</t>
  </si>
  <si>
    <t>52.2</t>
  </si>
  <si>
    <t>52.3</t>
  </si>
  <si>
    <t>52.4</t>
  </si>
  <si>
    <t>52.5</t>
  </si>
  <si>
    <t>52.6</t>
  </si>
  <si>
    <t>52.7</t>
  </si>
  <si>
    <t>53.1</t>
  </si>
  <si>
    <t>53.2</t>
  </si>
  <si>
    <t>53.3</t>
  </si>
  <si>
    <t>56.1</t>
  </si>
  <si>
    <t>58.1</t>
  </si>
  <si>
    <t>59.1</t>
  </si>
  <si>
    <t>60.1</t>
  </si>
  <si>
    <t>61.1</t>
  </si>
  <si>
    <t>63.1</t>
  </si>
  <si>
    <t>63.2</t>
  </si>
  <si>
    <t>64.1</t>
  </si>
  <si>
    <t>65.1</t>
  </si>
  <si>
    <t xml:space="preserve">Ведомость объемов и стоимости работ </t>
  </si>
  <si>
    <t>Итого:</t>
  </si>
  <si>
    <t>Техническое обслуживание извещателей охраны периметра радиоволновых, установленных на высоте до 2 метров (обслуживание с земли)</t>
  </si>
  <si>
    <t>Техническое обслуживание извещателей охраны периметра радиоволновых: установленных на высоте свыше 2 метров (обслуживание с лестницы)</t>
  </si>
  <si>
    <t>Техническое обслуживание извещателей магнитоконтактных</t>
  </si>
  <si>
    <t>Техническое обслуживание извещателей охранных оптико-электронных установленных в помещениях</t>
  </si>
  <si>
    <t>Техническое обслуживание кнопки подачи тревоги стационарной</t>
  </si>
  <si>
    <t xml:space="preserve"> Техническое обслуживание радиобрелока кнопки подачи тревоги</t>
  </si>
  <si>
    <t>Техническое обслуживание контроллеров системы охранной сигнализации</t>
  </si>
  <si>
    <t>Блок обработки информации БОИ-6</t>
  </si>
  <si>
    <t>Проверка работоспособности системы пожарной сигнализации</t>
  </si>
  <si>
    <t>Техническое обслуживание извещателей пожарных дымовых</t>
  </si>
  <si>
    <t>Техническое обслуживание извещателей пожарных тепловых</t>
  </si>
  <si>
    <t>Техническое обслуживание извещателей пожарных ручных</t>
  </si>
  <si>
    <t>Техническое обслуживание оповещателей пожарных</t>
  </si>
  <si>
    <t>Техническое обслуживание электромеханических/электромагнитных запирающих устройств</t>
  </si>
  <si>
    <t>Техническое обслуживание видеокоммутаторов/коммутаторов</t>
  </si>
  <si>
    <t>Проверка работоспособности систем работоспособности систем громкоговорящего оповещения</t>
  </si>
  <si>
    <t>Техническое обслуживание стоек / шкафов напольных коммутационных</t>
  </si>
  <si>
    <t>Техническое обслуживание шкафов коммутационных / монтажных настенных
уличного исполнени</t>
  </si>
  <si>
    <t>Техническое обслуживание нагревательных элементов шкафов коммутационных</t>
  </si>
  <si>
    <t xml:space="preserve"> Очистка прожекторов охранного освещения при высоте установки до 5 метров</t>
  </si>
  <si>
    <t>Техническое обслуживание прожекторов охранного освещения при высоте установки до 5метров</t>
  </si>
  <si>
    <t>Техническое обслуживание шкафов и щитовсистемы электроснабжения</t>
  </si>
  <si>
    <t>Техническое обслуживание источников бесперебойного питания</t>
  </si>
  <si>
    <t>Техническое обслуживание защитных ограждений</t>
  </si>
  <si>
    <t>Техническое обслуживание механических шлагбаумов</t>
  </si>
  <si>
    <t>Техническое обслуживание калиток в защитных ограждениях</t>
  </si>
  <si>
    <t>Техническое обслуживание громкоговорителей при высоте установки до 5 метров</t>
  </si>
  <si>
    <t>Техническое обслуживание громкоговорителей при высоте установки более 5 метров</t>
  </si>
  <si>
    <t>Расходы на обслуживание систем сигнализации, видеонаблюдения, инженерно-технических средств (систем) обеспечения транспортной безопасности на объекте: мост через реку Хор км 106+072 на автомобильной дороге А-375 «Восток» Хабаровск - Красный Яр - Ариадное - Чугуевка - Находка в Хабаровском крае (на 3 квартал 2026)</t>
  </si>
  <si>
    <t xml:space="preserve">Приложение № 8 к контракту № </t>
  </si>
</sst>
</file>

<file path=xl/styles.xml><?xml version="1.0" encoding="utf-8"?>
<styleSheet xmlns="http://purl.oclc.org/ooxml/spreadsheetml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_₽"/>
  </numFmts>
  <fonts count="9" x14ac:knownFonts="1"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7">
    <border>
      <start/>
      <end/>
      <top/>
      <bottom/>
      <diagonal/>
    </border>
    <border>
      <start style="thin">
        <color indexed="64"/>
      </start>
      <end style="thin">
        <color indexed="64"/>
      </end>
      <top style="thin">
        <color indexed="64"/>
      </top>
      <bottom style="thin">
        <color indexed="64"/>
      </bottom>
      <diagonal/>
    </border>
    <border>
      <start style="medium">
        <color indexed="64"/>
      </start>
      <end/>
      <top style="medium">
        <color indexed="64"/>
      </top>
      <bottom style="medium">
        <color indexed="64"/>
      </bottom>
      <diagonal/>
    </border>
    <border>
      <start style="medium">
        <color indexed="64"/>
      </start>
      <end/>
      <top/>
      <bottom style="medium">
        <color indexed="64"/>
      </bottom>
      <diagonal/>
    </border>
    <border>
      <start style="thin">
        <color indexed="64"/>
      </start>
      <end/>
      <top style="thin">
        <color indexed="64"/>
      </top>
      <bottom style="thin">
        <color indexed="64"/>
      </bottom>
      <diagonal/>
    </border>
    <border>
      <start/>
      <end/>
      <top style="thin">
        <color indexed="64"/>
      </top>
      <bottom style="thin">
        <color indexed="64"/>
      </bottom>
      <diagonal/>
    </border>
    <border>
      <start/>
      <end style="thin">
        <color indexed="64"/>
      </end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4">
    <xf numFmtId="0" fontId="0" fillId="0" borderId="0" xfId="0"/>
    <xf numFmtId="49" fontId="1" fillId="0" borderId="1" xfId="0" applyNumberFormat="1" applyFont="1" applyBorder="1" applyAlignment="1">
      <alignment horizontal="center" vertical="top" wrapText="1" shrinkToFit="1"/>
    </xf>
    <xf numFmtId="0" fontId="3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 shrinkToFit="1"/>
    </xf>
    <xf numFmtId="164" fontId="1" fillId="0" borderId="1" xfId="0" applyNumberFormat="1" applyFont="1" applyBorder="1" applyAlignment="1">
      <alignment horizontal="center" vertical="center" wrapText="1" shrinkToFit="1"/>
    </xf>
    <xf numFmtId="0" fontId="0" fillId="0" borderId="0" xfId="0" applyNumberFormat="1" applyAlignment="1">
      <alignment horizontal="center" vertical="center"/>
    </xf>
    <xf numFmtId="0" fontId="0" fillId="0" borderId="0" xfId="0" applyBorder="1" applyAlignment="1">
      <alignment horizontal="center" vertical="top"/>
    </xf>
    <xf numFmtId="0" fontId="2" fillId="0" borderId="1" xfId="0" applyFont="1" applyBorder="1" applyAlignment="1">
      <alignment vertical="top" wrapText="1"/>
    </xf>
    <xf numFmtId="0" fontId="2" fillId="0" borderId="0" xfId="0" applyFont="1" applyAlignment="1">
      <alignment vertical="top" wrapText="1"/>
    </xf>
    <xf numFmtId="0" fontId="2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49" fontId="1" fillId="0" borderId="1" xfId="0" applyNumberFormat="1" applyFont="1" applyFill="1" applyBorder="1" applyAlignment="1">
      <alignment horizontal="center" vertical="top" wrapText="1" shrinkToFit="1"/>
    </xf>
    <xf numFmtId="0" fontId="3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/>
    </xf>
    <xf numFmtId="0" fontId="5" fillId="2" borderId="0" xfId="0" applyFont="1" applyFill="1"/>
    <xf numFmtId="49" fontId="2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top"/>
    </xf>
    <xf numFmtId="49" fontId="3" fillId="2" borderId="1" xfId="0" applyNumberFormat="1" applyFont="1" applyFill="1" applyBorder="1" applyAlignment="1">
      <alignment horizontal="center" vertical="top"/>
    </xf>
    <xf numFmtId="49" fontId="2" fillId="0" borderId="0" xfId="0" applyNumberFormat="1" applyFont="1" applyFill="1" applyAlignment="1">
      <alignment horizontal="center" vertical="top"/>
    </xf>
    <xf numFmtId="0" fontId="2" fillId="0" borderId="0" xfId="0" applyFont="1" applyAlignment="1">
      <alignment vertical="top" wrapText="1"/>
    </xf>
    <xf numFmtId="0" fontId="1" fillId="0" borderId="0" xfId="0" applyFont="1" applyBorder="1" applyAlignment="1">
      <alignment horizontal="center" vertical="top" wrapText="1" shrinkToFit="1"/>
    </xf>
    <xf numFmtId="0" fontId="0" fillId="0" borderId="0" xfId="0" applyNumberFormat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top"/>
    </xf>
    <xf numFmtId="0" fontId="0" fillId="0" borderId="0" xfId="0" applyBorder="1"/>
    <xf numFmtId="0" fontId="2" fillId="2" borderId="3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vertical="center" wrapText="1"/>
    </xf>
    <xf numFmtId="0" fontId="2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justify" vertical="center" wrapText="1"/>
    </xf>
    <xf numFmtId="0" fontId="2" fillId="2" borderId="0" xfId="0" applyFont="1" applyFill="1" applyBorder="1" applyAlignment="1">
      <alignment horizontal="center" vertical="center" wrapText="1"/>
    </xf>
    <xf numFmtId="164" fontId="1" fillId="0" borderId="4" xfId="0" applyNumberFormat="1" applyFont="1" applyBorder="1" applyAlignment="1">
      <alignment horizontal="center" vertical="center" wrapText="1" shrinkToFit="1"/>
    </xf>
    <xf numFmtId="0" fontId="2" fillId="0" borderId="4" xfId="0" applyNumberFormat="1" applyFont="1" applyBorder="1" applyAlignment="1">
      <alignment horizontal="center" vertical="center"/>
    </xf>
    <xf numFmtId="164" fontId="2" fillId="0" borderId="4" xfId="0" applyNumberFormat="1" applyFont="1" applyBorder="1" applyAlignment="1">
      <alignment horizontal="right" vertical="center"/>
    </xf>
    <xf numFmtId="2" fontId="0" fillId="0" borderId="0" xfId="0" applyNumberFormat="1" applyBorder="1" applyAlignment="1">
      <alignment horizontal="center" vertical="top"/>
    </xf>
    <xf numFmtId="0" fontId="2" fillId="0" borderId="0" xfId="0" applyFont="1" applyFill="1" applyAlignment="1">
      <alignment horizontal="center" vertical="top"/>
    </xf>
    <xf numFmtId="0" fontId="2" fillId="0" borderId="0" xfId="0" applyFont="1" applyFill="1" applyAlignment="1">
      <alignment vertical="top" wrapText="1"/>
    </xf>
    <xf numFmtId="0" fontId="2" fillId="0" borderId="0" xfId="0" applyFont="1" applyFill="1" applyAlignment="1">
      <alignment horizontal="center" vertical="center"/>
    </xf>
    <xf numFmtId="164" fontId="2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horizontal="right" vertical="center"/>
    </xf>
    <xf numFmtId="0" fontId="0" fillId="0" borderId="0" xfId="0" applyFill="1" applyBorder="1"/>
    <xf numFmtId="0" fontId="0" fillId="0" borderId="0" xfId="0" applyFill="1"/>
    <xf numFmtId="0" fontId="2" fillId="0" borderId="0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49" fontId="4" fillId="0" borderId="0" xfId="0" applyNumberFormat="1" applyFont="1" applyFill="1" applyAlignment="1">
      <alignment horizontal="center" vertical="top"/>
    </xf>
    <xf numFmtId="0" fontId="4" fillId="0" borderId="0" xfId="0" applyFont="1" applyFill="1" applyAlignment="1">
      <alignment horizontal="center" vertical="top"/>
    </xf>
    <xf numFmtId="0" fontId="4" fillId="0" borderId="0" xfId="0" applyFont="1" applyFill="1" applyBorder="1" applyAlignment="1">
      <alignment vertical="center" wrapText="1"/>
    </xf>
    <xf numFmtId="164" fontId="4" fillId="0" borderId="0" xfId="0" applyNumberFormat="1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6" fillId="0" borderId="0" xfId="0" applyFont="1" applyFill="1" applyBorder="1"/>
    <xf numFmtId="0" fontId="6" fillId="0" borderId="0" xfId="0" applyFont="1" applyFill="1"/>
    <xf numFmtId="49" fontId="1" fillId="3" borderId="1" xfId="0" applyNumberFormat="1" applyFont="1" applyFill="1" applyBorder="1" applyAlignment="1">
      <alignment horizontal="center" vertical="top"/>
    </xf>
    <xf numFmtId="0" fontId="1" fillId="3" borderId="1" xfId="0" applyFont="1" applyFill="1" applyBorder="1" applyAlignment="1">
      <alignment horizontal="center" vertical="top"/>
    </xf>
    <xf numFmtId="0" fontId="1" fillId="3" borderId="1" xfId="0" applyFont="1" applyFill="1" applyBorder="1" applyAlignment="1">
      <alignment vertical="top" wrapText="1"/>
    </xf>
    <xf numFmtId="0" fontId="1" fillId="3" borderId="1" xfId="0" applyFont="1" applyFill="1" applyBorder="1" applyAlignment="1">
      <alignment horizontal="center" vertical="center"/>
    </xf>
    <xf numFmtId="164" fontId="1" fillId="3" borderId="1" xfId="0" applyNumberFormat="1" applyFont="1" applyFill="1" applyBorder="1" applyAlignment="1">
      <alignment horizontal="center" vertical="center"/>
    </xf>
    <xf numFmtId="164" fontId="1" fillId="3" borderId="4" xfId="0" applyNumberFormat="1" applyFont="1" applyFill="1" applyBorder="1" applyAlignment="1">
      <alignment horizontal="right" vertical="center"/>
    </xf>
    <xf numFmtId="49" fontId="2" fillId="3" borderId="1" xfId="0" applyNumberFormat="1" applyFont="1" applyFill="1" applyBorder="1" applyAlignment="1">
      <alignment horizontal="center" vertical="top"/>
    </xf>
    <xf numFmtId="0" fontId="2" fillId="3" borderId="1" xfId="0" applyFont="1" applyFill="1" applyBorder="1" applyAlignment="1">
      <alignment horizontal="center" vertical="top"/>
    </xf>
    <xf numFmtId="0" fontId="2" fillId="3" borderId="1" xfId="0" applyFont="1" applyFill="1" applyBorder="1" applyAlignment="1">
      <alignment vertical="top" wrapText="1"/>
    </xf>
    <xf numFmtId="164" fontId="2" fillId="3" borderId="1" xfId="0" applyNumberFormat="1" applyFont="1" applyFill="1" applyBorder="1" applyAlignment="1">
      <alignment horizontal="center" vertical="center"/>
    </xf>
    <xf numFmtId="164" fontId="2" fillId="3" borderId="4" xfId="0" applyNumberFormat="1" applyFont="1" applyFill="1" applyBorder="1" applyAlignment="1">
      <alignment horizontal="right" vertical="center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2" fillId="0" borderId="0" xfId="0" applyFont="1" applyFill="1" applyBorder="1" applyAlignment="1">
      <alignment horizontal="left" vertical="center"/>
    </xf>
    <xf numFmtId="0" fontId="7" fillId="0" borderId="0" xfId="0" applyFont="1" applyAlignment="1">
      <alignment vertical="center"/>
    </xf>
    <xf numFmtId="0" fontId="0" fillId="0" borderId="0" xfId="0" applyFill="1" applyAlignment="1">
      <alignment vertical="center"/>
    </xf>
    <xf numFmtId="0" fontId="8" fillId="0" borderId="0" xfId="0" applyFont="1" applyAlignment="1">
      <alignment vertical="center"/>
    </xf>
    <xf numFmtId="0" fontId="2" fillId="2" borderId="0" xfId="0" applyFont="1" applyFill="1" applyBorder="1" applyAlignment="1">
      <alignment horizontal="center" vertical="center" wrapText="1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right" vertical="top" wrapText="1"/>
    </xf>
    <xf numFmtId="0" fontId="0" fillId="0" borderId="0" xfId="0" applyAlignment="1"/>
    <xf numFmtId="0" fontId="4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49" fontId="2" fillId="0" borderId="0" xfId="0" applyNumberFormat="1" applyFont="1" applyFill="1" applyAlignment="1">
      <alignment horizontal="center" vertical="top" wrapText="1"/>
    </xf>
    <xf numFmtId="0" fontId="4" fillId="0" borderId="4" xfId="0" applyFont="1" applyBorder="1" applyAlignment="1">
      <alignment horizontal="right" vertical="center"/>
    </xf>
    <xf numFmtId="0" fontId="0" fillId="0" borderId="5" xfId="0" applyBorder="1" applyAlignment="1">
      <alignment horizontal="right"/>
    </xf>
    <xf numFmtId="0" fontId="0" fillId="0" borderId="6" xfId="0" applyBorder="1" applyAlignment="1">
      <alignment horizontal="right"/>
    </xf>
    <xf numFmtId="0" fontId="4" fillId="0" borderId="0" xfId="0" applyFont="1" applyFill="1" applyBorder="1" applyAlignment="1">
      <alignment horizontal="left" vertical="center" wrapText="1"/>
    </xf>
    <xf numFmtId="0" fontId="6" fillId="0" borderId="0" xfId="0" applyFont="1" applyFill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purl.oclc.org/ooxml/officeDocument/relationships/styles" Target="styles.xml"/><Relationship Id="rId2" Type="http://purl.oclc.org/ooxml/officeDocument/relationships/theme" Target="theme/theme1.xml"/><Relationship Id="rId1" Type="http://purl.oclc.org/ooxml/officeDocument/relationships/worksheet" Target="worksheets/sheet1.xml"/><Relationship Id="rId5" Type="http://purl.oclc.org/ooxml/officeDocument/relationships/calcChain" Target="calcChain.xml"/><Relationship Id="rId4" Type="http://purl.oclc.org/ooxml/officeDocument/relationships/sharedStrings" Target="sharedStrings.xml"/></Relationships>
</file>

<file path=xl/theme/theme1.xml><?xml version="1.0" encoding="utf-8"?>
<a:theme xmlns:a="http://purl.oclc.org/ooxml/drawingml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%">
              <a:schemeClr val="phClr">
                <a:lumMod val="110%"/>
                <a:satMod val="105%"/>
                <a:tint val="67%"/>
              </a:schemeClr>
            </a:gs>
            <a:gs pos="50%">
              <a:schemeClr val="phClr">
                <a:lumMod val="105%"/>
                <a:satMod val="103%"/>
                <a:tint val="73%"/>
              </a:schemeClr>
            </a:gs>
            <a:gs pos="100%">
              <a:schemeClr val="phClr">
                <a:lumMod val="105%"/>
                <a:satMod val="109%"/>
                <a:tint val="81%"/>
              </a:schemeClr>
            </a:gs>
          </a:gsLst>
          <a:lin ang="5400000" scaled="0"/>
        </a:gradFill>
        <a:gradFill rotWithShape="1">
          <a:gsLst>
            <a:gs pos="0%">
              <a:schemeClr val="phClr">
                <a:satMod val="103%"/>
                <a:lumMod val="102%"/>
                <a:tint val="94%"/>
              </a:schemeClr>
            </a:gs>
            <a:gs pos="50%">
              <a:schemeClr val="phClr">
                <a:satMod val="110%"/>
                <a:lumMod val="100%"/>
                <a:shade val="100%"/>
              </a:schemeClr>
            </a:gs>
            <a:gs pos="100%">
              <a:schemeClr val="phClr">
                <a:lumMod val="99%"/>
                <a:satMod val="120%"/>
                <a:shade val="78%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%"/>
        </a:ln>
        <a:ln w="12700" cap="flat" cmpd="sng" algn="ctr">
          <a:solidFill>
            <a:schemeClr val="phClr"/>
          </a:solidFill>
          <a:prstDash val="solid"/>
          <a:miter lim="800%"/>
        </a:ln>
        <a:ln w="19050" cap="flat" cmpd="sng" algn="ctr">
          <a:solidFill>
            <a:schemeClr val="phClr"/>
          </a:solidFill>
          <a:prstDash val="solid"/>
          <a:miter lim="800%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%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%"/>
            <a:satMod val="170%"/>
          </a:schemeClr>
        </a:solidFill>
        <a:gradFill rotWithShape="1">
          <a:gsLst>
            <a:gs pos="0%">
              <a:schemeClr val="phClr">
                <a:tint val="93%"/>
                <a:satMod val="150%"/>
                <a:shade val="98%"/>
                <a:lumMod val="102%"/>
              </a:schemeClr>
            </a:gs>
            <a:gs pos="50%">
              <a:schemeClr val="phClr">
                <a:tint val="98%"/>
                <a:satMod val="130%"/>
                <a:shade val="90%"/>
                <a:lumMod val="103%"/>
              </a:schemeClr>
            </a:gs>
            <a:gs pos="100%">
              <a:schemeClr val="phClr">
                <a:shade val="63%"/>
                <a:satMod val="120%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purl.oclc.org/ooxml/officeDocument/relationships/printerSettings" Target="../printerSettings/printerSettings1.bin"/></Relationships>
</file>

<file path=xl/worksheets/sheet1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J243"/>
  <sheetViews>
    <sheetView tabSelected="1" view="pageBreakPreview" zoomScale="70" zoomScaleNormal="70" zoomScaleSheetLayoutView="70" workbookViewId="0">
      <selection activeCell="F11" sqref="F11"/>
    </sheetView>
  </sheetViews>
  <sheetFormatPr defaultRowHeight="15" outlineLevelRow="1" x14ac:dyDescent="0.25"/>
  <cols>
    <col min="1" max="1" width="5.85546875" style="27" customWidth="1"/>
    <col min="2" max="2" width="0" style="15" hidden="1" customWidth="1"/>
    <col min="3" max="3" width="77" style="8" customWidth="1"/>
    <col min="4" max="4" width="8.42578125" style="16" customWidth="1"/>
    <col min="5" max="5" width="11.85546875" style="16" customWidth="1"/>
    <col min="6" max="6" width="13.140625" style="17" customWidth="1"/>
    <col min="7" max="7" width="16.140625" style="16" customWidth="1"/>
    <col min="8" max="8" width="12.42578125" style="16" customWidth="1"/>
    <col min="9" max="9" width="20" style="18" customWidth="1"/>
    <col min="10" max="10" width="20.28515625" style="32" customWidth="1"/>
  </cols>
  <sheetData>
    <row r="1" spans="1:10" x14ac:dyDescent="0.25">
      <c r="C1" s="28"/>
      <c r="G1" s="75" t="s">
        <v>313</v>
      </c>
      <c r="H1" s="75"/>
      <c r="I1" s="76"/>
    </row>
    <row r="2" spans="1:10" x14ac:dyDescent="0.25">
      <c r="C2" s="84"/>
      <c r="D2" s="85"/>
      <c r="E2" s="85"/>
      <c r="F2" s="85"/>
      <c r="G2" s="85"/>
      <c r="H2" s="85"/>
      <c r="I2" s="85"/>
    </row>
    <row r="3" spans="1:10" x14ac:dyDescent="0.25">
      <c r="C3" s="28"/>
    </row>
    <row r="4" spans="1:10" x14ac:dyDescent="0.25">
      <c r="A4" s="86" t="s">
        <v>282</v>
      </c>
      <c r="B4" s="87"/>
      <c r="C4" s="87"/>
      <c r="D4" s="87"/>
      <c r="E4" s="87"/>
      <c r="F4" s="87"/>
      <c r="G4" s="87"/>
      <c r="H4" s="87"/>
      <c r="I4" s="87"/>
    </row>
    <row r="5" spans="1:10" x14ac:dyDescent="0.25">
      <c r="A5" s="88" t="s">
        <v>312</v>
      </c>
      <c r="B5" s="88"/>
      <c r="C5" s="88"/>
      <c r="D5" s="88"/>
      <c r="E5" s="88"/>
      <c r="F5" s="88"/>
      <c r="G5" s="88"/>
      <c r="H5" s="88"/>
      <c r="I5" s="88"/>
    </row>
    <row r="6" spans="1:10" x14ac:dyDescent="0.25">
      <c r="A6" s="88"/>
      <c r="B6" s="88"/>
      <c r="C6" s="88"/>
      <c r="D6" s="88"/>
      <c r="E6" s="88"/>
      <c r="F6" s="88"/>
      <c r="G6" s="88"/>
      <c r="H6" s="88"/>
      <c r="I6" s="88"/>
    </row>
    <row r="7" spans="1:10" ht="12" customHeight="1" x14ac:dyDescent="0.25">
      <c r="A7" s="88"/>
      <c r="B7" s="88"/>
      <c r="C7" s="88"/>
      <c r="D7" s="88"/>
      <c r="E7" s="88"/>
      <c r="F7" s="88"/>
      <c r="G7" s="88"/>
      <c r="H7" s="88"/>
      <c r="I7" s="88"/>
    </row>
    <row r="8" spans="1:10" ht="63" customHeight="1" x14ac:dyDescent="0.25">
      <c r="A8" s="19" t="s">
        <v>0</v>
      </c>
      <c r="B8" s="1" t="s">
        <v>3</v>
      </c>
      <c r="C8" s="3" t="s">
        <v>110</v>
      </c>
      <c r="D8" s="3" t="s">
        <v>1</v>
      </c>
      <c r="E8" s="3" t="s">
        <v>2</v>
      </c>
      <c r="F8" s="4" t="s">
        <v>113</v>
      </c>
      <c r="G8" s="3" t="s">
        <v>112</v>
      </c>
      <c r="H8" s="3" t="s">
        <v>4</v>
      </c>
      <c r="I8" s="40" t="s">
        <v>111</v>
      </c>
      <c r="J8" s="29"/>
    </row>
    <row r="9" spans="1:10" s="5" customFormat="1" x14ac:dyDescent="0.25">
      <c r="A9" s="24">
        <v>1</v>
      </c>
      <c r="B9" s="12"/>
      <c r="C9" s="13">
        <v>2</v>
      </c>
      <c r="D9" s="12">
        <v>3</v>
      </c>
      <c r="E9" s="12">
        <v>4</v>
      </c>
      <c r="F9" s="12">
        <v>5</v>
      </c>
      <c r="G9" s="12">
        <v>6</v>
      </c>
      <c r="H9" s="12">
        <v>7</v>
      </c>
      <c r="I9" s="41">
        <v>8</v>
      </c>
      <c r="J9" s="30"/>
    </row>
    <row r="10" spans="1:10" ht="30" x14ac:dyDescent="0.25">
      <c r="A10" s="25">
        <v>1</v>
      </c>
      <c r="B10" s="9"/>
      <c r="C10" s="7" t="s">
        <v>284</v>
      </c>
      <c r="D10" s="10" t="s">
        <v>18</v>
      </c>
      <c r="E10" s="10">
        <f>SUM(E11)</f>
        <v>1</v>
      </c>
      <c r="F10" s="11"/>
      <c r="G10" s="10">
        <v>3</v>
      </c>
      <c r="H10" s="10">
        <f t="shared" ref="H10" si="0">G10*E10</f>
        <v>3</v>
      </c>
      <c r="I10" s="42">
        <f>F10*H10</f>
        <v>0</v>
      </c>
      <c r="J10" s="6"/>
    </row>
    <row r="11" spans="1:10" s="23" customFormat="1" outlineLevel="1" x14ac:dyDescent="0.25">
      <c r="A11" s="26" t="s">
        <v>166</v>
      </c>
      <c r="B11" s="2">
        <v>70</v>
      </c>
      <c r="C11" s="20" t="s">
        <v>60</v>
      </c>
      <c r="D11" s="21" t="s">
        <v>61</v>
      </c>
      <c r="E11" s="2">
        <v>1</v>
      </c>
      <c r="F11" s="22"/>
      <c r="G11" s="2"/>
      <c r="H11" s="2"/>
      <c r="I11" s="42"/>
      <c r="J11" s="31"/>
    </row>
    <row r="12" spans="1:10" ht="33" customHeight="1" x14ac:dyDescent="0.25">
      <c r="A12" s="25">
        <v>2</v>
      </c>
      <c r="B12" s="9"/>
      <c r="C12" s="7" t="s">
        <v>285</v>
      </c>
      <c r="D12" s="10" t="s">
        <v>18</v>
      </c>
      <c r="E12" s="10">
        <f>SUM(E13:E15)</f>
        <v>22</v>
      </c>
      <c r="F12" s="11"/>
      <c r="G12" s="10">
        <v>3</v>
      </c>
      <c r="H12" s="10">
        <f t="shared" ref="H12" si="1">G12*E12</f>
        <v>66</v>
      </c>
      <c r="I12" s="42">
        <f t="shared" ref="I12:I71" si="2">F12*H12</f>
        <v>0</v>
      </c>
      <c r="J12" s="6"/>
    </row>
    <row r="13" spans="1:10" s="23" customFormat="1" ht="21" customHeight="1" outlineLevel="1" x14ac:dyDescent="0.25">
      <c r="A13" s="26" t="s">
        <v>169</v>
      </c>
      <c r="B13" s="2">
        <v>73</v>
      </c>
      <c r="C13" s="20" t="s">
        <v>63</v>
      </c>
      <c r="D13" s="21" t="s">
        <v>18</v>
      </c>
      <c r="E13" s="2">
        <v>12</v>
      </c>
      <c r="F13" s="22"/>
      <c r="G13" s="2"/>
      <c r="H13" s="2"/>
      <c r="I13" s="42"/>
      <c r="J13" s="31"/>
    </row>
    <row r="14" spans="1:10" s="23" customFormat="1" outlineLevel="1" x14ac:dyDescent="0.25">
      <c r="A14" s="26" t="s">
        <v>167</v>
      </c>
      <c r="B14" s="2">
        <v>74</v>
      </c>
      <c r="C14" s="20" t="s">
        <v>64</v>
      </c>
      <c r="D14" s="21" t="s">
        <v>18</v>
      </c>
      <c r="E14" s="2">
        <v>8</v>
      </c>
      <c r="F14" s="22"/>
      <c r="G14" s="2"/>
      <c r="H14" s="2"/>
      <c r="I14" s="42"/>
      <c r="J14" s="31"/>
    </row>
    <row r="15" spans="1:10" s="23" customFormat="1" outlineLevel="1" x14ac:dyDescent="0.25">
      <c r="A15" s="26" t="s">
        <v>170</v>
      </c>
      <c r="B15" s="2">
        <v>75</v>
      </c>
      <c r="C15" s="20" t="s">
        <v>65</v>
      </c>
      <c r="D15" s="21" t="s">
        <v>18</v>
      </c>
      <c r="E15" s="2">
        <v>2</v>
      </c>
      <c r="F15" s="22"/>
      <c r="G15" s="2"/>
      <c r="H15" s="2"/>
      <c r="I15" s="42"/>
      <c r="J15" s="31"/>
    </row>
    <row r="16" spans="1:10" ht="31.5" customHeight="1" x14ac:dyDescent="0.25">
      <c r="A16" s="25">
        <v>3</v>
      </c>
      <c r="B16" s="9"/>
      <c r="C16" s="7" t="s">
        <v>117</v>
      </c>
      <c r="D16" s="10" t="s">
        <v>18</v>
      </c>
      <c r="E16" s="10">
        <f>SUM(E17)</f>
        <v>6</v>
      </c>
      <c r="F16" s="11"/>
      <c r="G16" s="10">
        <v>3</v>
      </c>
      <c r="H16" s="10">
        <f t="shared" ref="H16" si="3">G16*E16</f>
        <v>18</v>
      </c>
      <c r="I16" s="42">
        <f t="shared" si="2"/>
        <v>0</v>
      </c>
      <c r="J16" s="6"/>
    </row>
    <row r="17" spans="1:10" s="23" customFormat="1" outlineLevel="1" x14ac:dyDescent="0.25">
      <c r="A17" s="26" t="s">
        <v>171</v>
      </c>
      <c r="B17" s="2">
        <v>72</v>
      </c>
      <c r="C17" s="20" t="s">
        <v>62</v>
      </c>
      <c r="D17" s="21" t="s">
        <v>61</v>
      </c>
      <c r="E17" s="2">
        <v>6</v>
      </c>
      <c r="F17" s="22"/>
      <c r="G17" s="2"/>
      <c r="H17" s="2"/>
      <c r="I17" s="42"/>
      <c r="J17" s="31"/>
    </row>
    <row r="18" spans="1:10" x14ac:dyDescent="0.25">
      <c r="A18" s="25">
        <v>4</v>
      </c>
      <c r="B18" s="9"/>
      <c r="C18" s="7" t="s">
        <v>286</v>
      </c>
      <c r="D18" s="10" t="s">
        <v>18</v>
      </c>
      <c r="E18" s="10">
        <f>SUM(E19:E22)</f>
        <v>9</v>
      </c>
      <c r="F18" s="11"/>
      <c r="G18" s="10">
        <v>3</v>
      </c>
      <c r="H18" s="10">
        <f t="shared" ref="H18" si="4">G18*E18</f>
        <v>27</v>
      </c>
      <c r="I18" s="42">
        <f t="shared" si="2"/>
        <v>0</v>
      </c>
      <c r="J18" s="6"/>
    </row>
    <row r="19" spans="1:10" s="23" customFormat="1" outlineLevel="1" x14ac:dyDescent="0.25">
      <c r="A19" s="26" t="s">
        <v>172</v>
      </c>
      <c r="B19" s="2">
        <v>68</v>
      </c>
      <c r="C19" s="20" t="s">
        <v>58</v>
      </c>
      <c r="D19" s="21" t="s">
        <v>18</v>
      </c>
      <c r="E19" s="2">
        <v>4</v>
      </c>
      <c r="F19" s="22"/>
      <c r="G19" s="2"/>
      <c r="H19" s="2"/>
      <c r="I19" s="42"/>
      <c r="J19" s="31"/>
    </row>
    <row r="20" spans="1:10" s="23" customFormat="1" outlineLevel="1" x14ac:dyDescent="0.25">
      <c r="A20" s="26" t="s">
        <v>173</v>
      </c>
      <c r="B20" s="2">
        <v>69</v>
      </c>
      <c r="C20" s="20" t="s">
        <v>59</v>
      </c>
      <c r="D20" s="21" t="s">
        <v>18</v>
      </c>
      <c r="E20" s="2">
        <v>2</v>
      </c>
      <c r="F20" s="22"/>
      <c r="G20" s="2"/>
      <c r="H20" s="2"/>
      <c r="I20" s="42"/>
      <c r="J20" s="31"/>
    </row>
    <row r="21" spans="1:10" s="23" customFormat="1" ht="18.75" customHeight="1" outlineLevel="1" x14ac:dyDescent="0.25">
      <c r="A21" s="26" t="s">
        <v>174</v>
      </c>
      <c r="B21" s="2" t="s">
        <v>76</v>
      </c>
      <c r="C21" s="20" t="s">
        <v>77</v>
      </c>
      <c r="D21" s="21" t="s">
        <v>18</v>
      </c>
      <c r="E21" s="2">
        <v>1</v>
      </c>
      <c r="F21" s="22"/>
      <c r="G21" s="2"/>
      <c r="H21" s="2"/>
      <c r="I21" s="42"/>
      <c r="J21" s="31"/>
    </row>
    <row r="22" spans="1:10" s="23" customFormat="1" outlineLevel="1" x14ac:dyDescent="0.25">
      <c r="A22" s="26" t="s">
        <v>168</v>
      </c>
      <c r="B22" s="2">
        <v>86</v>
      </c>
      <c r="C22" s="20" t="s">
        <v>89</v>
      </c>
      <c r="D22" s="21" t="s">
        <v>18</v>
      </c>
      <c r="E22" s="2">
        <v>2</v>
      </c>
      <c r="F22" s="22"/>
      <c r="G22" s="2"/>
      <c r="H22" s="2"/>
      <c r="I22" s="42"/>
      <c r="J22" s="31"/>
    </row>
    <row r="23" spans="1:10" ht="30" x14ac:dyDescent="0.25">
      <c r="A23" s="25">
        <v>5</v>
      </c>
      <c r="B23" s="9"/>
      <c r="C23" s="7" t="s">
        <v>287</v>
      </c>
      <c r="D23" s="10" t="s">
        <v>18</v>
      </c>
      <c r="E23" s="10">
        <f>SUM(E24)</f>
        <v>1</v>
      </c>
      <c r="F23" s="11"/>
      <c r="G23" s="10">
        <v>3</v>
      </c>
      <c r="H23" s="10">
        <f t="shared" ref="H23" si="5">G23*E23</f>
        <v>3</v>
      </c>
      <c r="I23" s="42">
        <f t="shared" si="2"/>
        <v>0</v>
      </c>
      <c r="J23" s="6"/>
    </row>
    <row r="24" spans="1:10" s="23" customFormat="1" outlineLevel="1" x14ac:dyDescent="0.25">
      <c r="A24" s="26" t="s">
        <v>175</v>
      </c>
      <c r="B24" s="2">
        <v>66</v>
      </c>
      <c r="C24" s="20" t="s">
        <v>56</v>
      </c>
      <c r="D24" s="21" t="s">
        <v>18</v>
      </c>
      <c r="E24" s="2">
        <v>1</v>
      </c>
      <c r="F24" s="22"/>
      <c r="G24" s="2"/>
      <c r="H24" s="2"/>
      <c r="I24" s="42"/>
      <c r="J24" s="31"/>
    </row>
    <row r="25" spans="1:10" x14ac:dyDescent="0.25">
      <c r="A25" s="25">
        <v>6</v>
      </c>
      <c r="B25" s="9"/>
      <c r="C25" s="7" t="s">
        <v>288</v>
      </c>
      <c r="D25" s="10" t="s">
        <v>18</v>
      </c>
      <c r="E25" s="10">
        <f>SUM(E26)</f>
        <v>1</v>
      </c>
      <c r="F25" s="11"/>
      <c r="G25" s="10">
        <v>3</v>
      </c>
      <c r="H25" s="10">
        <f t="shared" ref="H25" si="6">G25*E25</f>
        <v>3</v>
      </c>
      <c r="I25" s="42">
        <f t="shared" si="2"/>
        <v>0</v>
      </c>
      <c r="J25" s="6"/>
    </row>
    <row r="26" spans="1:10" s="23" customFormat="1" outlineLevel="1" x14ac:dyDescent="0.25">
      <c r="A26" s="26" t="s">
        <v>176</v>
      </c>
      <c r="B26" s="2">
        <v>63</v>
      </c>
      <c r="C26" s="20" t="s">
        <v>55</v>
      </c>
      <c r="D26" s="21" t="s">
        <v>18</v>
      </c>
      <c r="E26" s="2">
        <v>1</v>
      </c>
      <c r="F26" s="22"/>
      <c r="G26" s="2"/>
      <c r="H26" s="2"/>
      <c r="I26" s="42"/>
      <c r="J26" s="31"/>
    </row>
    <row r="27" spans="1:10" x14ac:dyDescent="0.25">
      <c r="A27" s="25">
        <v>7</v>
      </c>
      <c r="B27" s="9"/>
      <c r="C27" s="7" t="s">
        <v>289</v>
      </c>
      <c r="D27" s="10" t="s">
        <v>18</v>
      </c>
      <c r="E27" s="10">
        <f>SUM(E28)</f>
        <v>6</v>
      </c>
      <c r="F27" s="11"/>
      <c r="G27" s="10">
        <v>3</v>
      </c>
      <c r="H27" s="10">
        <f t="shared" ref="H27" si="7">G27*E27</f>
        <v>18</v>
      </c>
      <c r="I27" s="42">
        <f t="shared" si="2"/>
        <v>0</v>
      </c>
      <c r="J27" s="6"/>
    </row>
    <row r="28" spans="1:10" s="23" customFormat="1" outlineLevel="1" x14ac:dyDescent="0.25">
      <c r="A28" s="26" t="s">
        <v>177</v>
      </c>
      <c r="B28" s="2">
        <v>50</v>
      </c>
      <c r="C28" s="20" t="s">
        <v>42</v>
      </c>
      <c r="D28" s="21" t="s">
        <v>18</v>
      </c>
      <c r="E28" s="2">
        <v>6</v>
      </c>
      <c r="F28" s="22"/>
      <c r="G28" s="2"/>
      <c r="H28" s="2"/>
      <c r="I28" s="42"/>
      <c r="J28" s="31"/>
    </row>
    <row r="29" spans="1:10" x14ac:dyDescent="0.25">
      <c r="A29" s="25">
        <v>8</v>
      </c>
      <c r="B29" s="9"/>
      <c r="C29" s="7" t="s">
        <v>290</v>
      </c>
      <c r="D29" s="10" t="s">
        <v>18</v>
      </c>
      <c r="E29" s="10">
        <f>SUM(E30:E34)</f>
        <v>11</v>
      </c>
      <c r="F29" s="11"/>
      <c r="G29" s="10">
        <v>3</v>
      </c>
      <c r="H29" s="10">
        <f t="shared" ref="H29" si="8">G29*E29</f>
        <v>33</v>
      </c>
      <c r="I29" s="42">
        <f t="shared" si="2"/>
        <v>0</v>
      </c>
      <c r="J29" s="6"/>
    </row>
    <row r="30" spans="1:10" s="23" customFormat="1" outlineLevel="1" x14ac:dyDescent="0.25">
      <c r="A30" s="26" t="s">
        <v>178</v>
      </c>
      <c r="B30" s="2">
        <v>49</v>
      </c>
      <c r="C30" s="20" t="s">
        <v>291</v>
      </c>
      <c r="D30" s="21" t="s">
        <v>18</v>
      </c>
      <c r="E30" s="2">
        <v>1</v>
      </c>
      <c r="F30" s="22"/>
      <c r="G30" s="2"/>
      <c r="H30" s="2"/>
      <c r="I30" s="42"/>
      <c r="J30" s="31"/>
    </row>
    <row r="31" spans="1:10" s="23" customFormat="1" outlineLevel="1" x14ac:dyDescent="0.25">
      <c r="A31" s="26" t="s">
        <v>180</v>
      </c>
      <c r="B31" s="2">
        <v>51</v>
      </c>
      <c r="C31" s="20" t="s">
        <v>43</v>
      </c>
      <c r="D31" s="21" t="s">
        <v>18</v>
      </c>
      <c r="E31" s="2">
        <v>3</v>
      </c>
      <c r="F31" s="22"/>
      <c r="G31" s="2"/>
      <c r="H31" s="2"/>
      <c r="I31" s="42"/>
      <c r="J31" s="31"/>
    </row>
    <row r="32" spans="1:10" s="23" customFormat="1" ht="18.75" customHeight="1" outlineLevel="1" x14ac:dyDescent="0.25">
      <c r="A32" s="26" t="s">
        <v>179</v>
      </c>
      <c r="B32" s="2">
        <v>61</v>
      </c>
      <c r="C32" s="20" t="s">
        <v>53</v>
      </c>
      <c r="D32" s="21" t="s">
        <v>18</v>
      </c>
      <c r="E32" s="2">
        <v>1</v>
      </c>
      <c r="F32" s="22"/>
      <c r="G32" s="2"/>
      <c r="H32" s="2"/>
      <c r="I32" s="42"/>
      <c r="J32" s="31"/>
    </row>
    <row r="33" spans="1:10" s="23" customFormat="1" ht="30" outlineLevel="1" x14ac:dyDescent="0.25">
      <c r="A33" s="26" t="s">
        <v>182</v>
      </c>
      <c r="B33" s="2" t="s">
        <v>66</v>
      </c>
      <c r="C33" s="20" t="s">
        <v>67</v>
      </c>
      <c r="D33" s="21" t="s">
        <v>18</v>
      </c>
      <c r="E33" s="2">
        <v>1</v>
      </c>
      <c r="F33" s="22"/>
      <c r="G33" s="2"/>
      <c r="H33" s="2"/>
      <c r="I33" s="42"/>
      <c r="J33" s="31"/>
    </row>
    <row r="34" spans="1:10" s="23" customFormat="1" outlineLevel="1" x14ac:dyDescent="0.25">
      <c r="A34" s="26" t="s">
        <v>181</v>
      </c>
      <c r="B34" s="2">
        <v>77</v>
      </c>
      <c r="C34" s="20" t="s">
        <v>84</v>
      </c>
      <c r="D34" s="21" t="s">
        <v>18</v>
      </c>
      <c r="E34" s="2">
        <v>5</v>
      </c>
      <c r="F34" s="22"/>
      <c r="G34" s="2"/>
      <c r="H34" s="2"/>
      <c r="I34" s="42"/>
      <c r="J34" s="31"/>
    </row>
    <row r="35" spans="1:10" ht="15" customHeight="1" x14ac:dyDescent="0.25">
      <c r="A35" s="25">
        <v>9</v>
      </c>
      <c r="B35" s="9"/>
      <c r="C35" s="7" t="s">
        <v>118</v>
      </c>
      <c r="D35" s="10" t="s">
        <v>18</v>
      </c>
      <c r="E35" s="10">
        <f>SUM(E36:E45)</f>
        <v>26</v>
      </c>
      <c r="F35" s="11"/>
      <c r="G35" s="10">
        <v>3</v>
      </c>
      <c r="H35" s="10">
        <f t="shared" ref="H35" si="9">G35*E35</f>
        <v>78</v>
      </c>
      <c r="I35" s="42">
        <f t="shared" si="2"/>
        <v>0</v>
      </c>
      <c r="J35" s="6"/>
    </row>
    <row r="36" spans="1:10" s="23" customFormat="1" outlineLevel="1" x14ac:dyDescent="0.25">
      <c r="A36" s="26" t="s">
        <v>183</v>
      </c>
      <c r="B36" s="2">
        <v>48</v>
      </c>
      <c r="C36" s="20" t="s">
        <v>41</v>
      </c>
      <c r="D36" s="21" t="s">
        <v>18</v>
      </c>
      <c r="E36" s="2">
        <v>1</v>
      </c>
      <c r="F36" s="22"/>
      <c r="G36" s="2"/>
      <c r="H36" s="2"/>
      <c r="I36" s="42"/>
      <c r="J36" s="31"/>
    </row>
    <row r="37" spans="1:10" s="23" customFormat="1" outlineLevel="1" x14ac:dyDescent="0.25">
      <c r="A37" s="26" t="s">
        <v>184</v>
      </c>
      <c r="B37" s="2">
        <v>52</v>
      </c>
      <c r="C37" s="20" t="s">
        <v>44</v>
      </c>
      <c r="D37" s="21" t="s">
        <v>18</v>
      </c>
      <c r="E37" s="2">
        <v>1</v>
      </c>
      <c r="F37" s="22"/>
      <c r="G37" s="2"/>
      <c r="H37" s="2"/>
      <c r="I37" s="42"/>
      <c r="J37" s="31"/>
    </row>
    <row r="38" spans="1:10" s="23" customFormat="1" outlineLevel="1" x14ac:dyDescent="0.25">
      <c r="A38" s="26" t="s">
        <v>185</v>
      </c>
      <c r="B38" s="2">
        <v>53</v>
      </c>
      <c r="C38" s="20" t="s">
        <v>45</v>
      </c>
      <c r="D38" s="21" t="s">
        <v>18</v>
      </c>
      <c r="E38" s="2">
        <v>2</v>
      </c>
      <c r="F38" s="22"/>
      <c r="G38" s="2"/>
      <c r="H38" s="2"/>
      <c r="I38" s="42"/>
      <c r="J38" s="31"/>
    </row>
    <row r="39" spans="1:10" s="23" customFormat="1" outlineLevel="1" x14ac:dyDescent="0.25">
      <c r="A39" s="26" t="s">
        <v>186</v>
      </c>
      <c r="B39" s="2">
        <v>54</v>
      </c>
      <c r="C39" s="20" t="s">
        <v>46</v>
      </c>
      <c r="D39" s="21" t="s">
        <v>18</v>
      </c>
      <c r="E39" s="2">
        <v>14</v>
      </c>
      <c r="F39" s="22"/>
      <c r="G39" s="2"/>
      <c r="H39" s="2"/>
      <c r="I39" s="42"/>
      <c r="J39" s="31"/>
    </row>
    <row r="40" spans="1:10" s="23" customFormat="1" outlineLevel="1" x14ac:dyDescent="0.25">
      <c r="A40" s="26" t="s">
        <v>187</v>
      </c>
      <c r="B40" s="2">
        <v>55</v>
      </c>
      <c r="C40" s="20" t="s">
        <v>47</v>
      </c>
      <c r="D40" s="21" t="s">
        <v>18</v>
      </c>
      <c r="E40" s="2">
        <v>1</v>
      </c>
      <c r="F40" s="22"/>
      <c r="G40" s="2"/>
      <c r="H40" s="2"/>
      <c r="I40" s="42"/>
      <c r="J40" s="31"/>
    </row>
    <row r="41" spans="1:10" s="23" customFormat="1" outlineLevel="1" x14ac:dyDescent="0.25">
      <c r="A41" s="26" t="s">
        <v>188</v>
      </c>
      <c r="B41" s="2">
        <v>56</v>
      </c>
      <c r="C41" s="20" t="s">
        <v>48</v>
      </c>
      <c r="D41" s="21" t="s">
        <v>18</v>
      </c>
      <c r="E41" s="2">
        <v>1</v>
      </c>
      <c r="F41" s="22"/>
      <c r="G41" s="2"/>
      <c r="H41" s="2"/>
      <c r="I41" s="42"/>
      <c r="J41" s="31"/>
    </row>
    <row r="42" spans="1:10" s="23" customFormat="1" outlineLevel="1" x14ac:dyDescent="0.25">
      <c r="A42" s="26" t="s">
        <v>189</v>
      </c>
      <c r="B42" s="2">
        <v>57</v>
      </c>
      <c r="C42" s="20" t="s">
        <v>49</v>
      </c>
      <c r="D42" s="21" t="s">
        <v>18</v>
      </c>
      <c r="E42" s="2">
        <v>2</v>
      </c>
      <c r="F42" s="22"/>
      <c r="G42" s="2"/>
      <c r="H42" s="2"/>
      <c r="I42" s="42"/>
      <c r="J42" s="31"/>
    </row>
    <row r="43" spans="1:10" s="23" customFormat="1" outlineLevel="1" x14ac:dyDescent="0.25">
      <c r="A43" s="26" t="s">
        <v>190</v>
      </c>
      <c r="B43" s="2">
        <v>62</v>
      </c>
      <c r="C43" s="20" t="s">
        <v>54</v>
      </c>
      <c r="D43" s="21" t="s">
        <v>18</v>
      </c>
      <c r="E43" s="2">
        <v>2</v>
      </c>
      <c r="F43" s="22"/>
      <c r="G43" s="2"/>
      <c r="H43" s="2"/>
      <c r="I43" s="42"/>
      <c r="J43" s="31"/>
    </row>
    <row r="44" spans="1:10" s="23" customFormat="1" outlineLevel="1" x14ac:dyDescent="0.25">
      <c r="A44" s="26" t="s">
        <v>191</v>
      </c>
      <c r="B44" s="2">
        <v>67</v>
      </c>
      <c r="C44" s="20" t="s">
        <v>57</v>
      </c>
      <c r="D44" s="21" t="s">
        <v>18</v>
      </c>
      <c r="E44" s="2">
        <v>1</v>
      </c>
      <c r="F44" s="22"/>
      <c r="G44" s="2"/>
      <c r="H44" s="2"/>
      <c r="I44" s="42"/>
      <c r="J44" s="31"/>
    </row>
    <row r="45" spans="1:10" s="23" customFormat="1" outlineLevel="1" x14ac:dyDescent="0.25">
      <c r="A45" s="26" t="s">
        <v>192</v>
      </c>
      <c r="B45" s="2">
        <v>104</v>
      </c>
      <c r="C45" s="20" t="s">
        <v>97</v>
      </c>
      <c r="D45" s="21" t="s">
        <v>18</v>
      </c>
      <c r="E45" s="2">
        <v>1</v>
      </c>
      <c r="F45" s="22"/>
      <c r="G45" s="2"/>
      <c r="H45" s="2"/>
      <c r="I45" s="42"/>
      <c r="J45" s="31"/>
    </row>
    <row r="46" spans="1:10" ht="16.5" customHeight="1" x14ac:dyDescent="0.25">
      <c r="A46" s="25">
        <v>10</v>
      </c>
      <c r="B46" s="9"/>
      <c r="C46" s="7" t="s">
        <v>119</v>
      </c>
      <c r="D46" s="10" t="s">
        <v>18</v>
      </c>
      <c r="E46" s="10">
        <f>SUM(E47:E50)</f>
        <v>9</v>
      </c>
      <c r="F46" s="11"/>
      <c r="G46" s="10">
        <v>3</v>
      </c>
      <c r="H46" s="10">
        <f t="shared" ref="H46" si="10">G46*E46</f>
        <v>27</v>
      </c>
      <c r="I46" s="42">
        <f t="shared" si="2"/>
        <v>0</v>
      </c>
      <c r="J46" s="6"/>
    </row>
    <row r="47" spans="1:10" s="23" customFormat="1" outlineLevel="1" x14ac:dyDescent="0.25">
      <c r="A47" s="26" t="s">
        <v>193</v>
      </c>
      <c r="B47" s="2">
        <v>36</v>
      </c>
      <c r="C47" s="20" t="s">
        <v>25</v>
      </c>
      <c r="D47" s="21" t="s">
        <v>18</v>
      </c>
      <c r="E47" s="2">
        <v>1</v>
      </c>
      <c r="F47" s="22"/>
      <c r="G47" s="2"/>
      <c r="H47" s="2"/>
      <c r="I47" s="42"/>
      <c r="J47" s="31"/>
    </row>
    <row r="48" spans="1:10" s="23" customFormat="1" outlineLevel="1" x14ac:dyDescent="0.25">
      <c r="A48" s="26" t="s">
        <v>195</v>
      </c>
      <c r="B48" s="2">
        <v>58</v>
      </c>
      <c r="C48" s="20" t="s">
        <v>50</v>
      </c>
      <c r="D48" s="21" t="s">
        <v>18</v>
      </c>
      <c r="E48" s="2">
        <v>2</v>
      </c>
      <c r="F48" s="22"/>
      <c r="G48" s="2"/>
      <c r="H48" s="2"/>
      <c r="I48" s="42"/>
      <c r="J48" s="31"/>
    </row>
    <row r="49" spans="1:10" s="23" customFormat="1" outlineLevel="1" x14ac:dyDescent="0.25">
      <c r="A49" s="26" t="s">
        <v>196</v>
      </c>
      <c r="B49" s="2">
        <v>59</v>
      </c>
      <c r="C49" s="20" t="s">
        <v>51</v>
      </c>
      <c r="D49" s="21" t="s">
        <v>18</v>
      </c>
      <c r="E49" s="2">
        <v>1</v>
      </c>
      <c r="F49" s="22"/>
      <c r="G49" s="2"/>
      <c r="H49" s="2"/>
      <c r="I49" s="42"/>
      <c r="J49" s="31"/>
    </row>
    <row r="50" spans="1:10" s="23" customFormat="1" outlineLevel="1" x14ac:dyDescent="0.25">
      <c r="A50" s="26" t="s">
        <v>197</v>
      </c>
      <c r="B50" s="2">
        <v>60</v>
      </c>
      <c r="C50" s="20" t="s">
        <v>52</v>
      </c>
      <c r="D50" s="21" t="s">
        <v>18</v>
      </c>
      <c r="E50" s="2">
        <v>5</v>
      </c>
      <c r="F50" s="22"/>
      <c r="G50" s="2"/>
      <c r="H50" s="2"/>
      <c r="I50" s="42"/>
      <c r="J50" s="31"/>
    </row>
    <row r="51" spans="1:10" x14ac:dyDescent="0.25">
      <c r="A51" s="25">
        <v>11</v>
      </c>
      <c r="B51" s="9"/>
      <c r="C51" s="7" t="s">
        <v>120</v>
      </c>
      <c r="D51" s="10" t="s">
        <v>149</v>
      </c>
      <c r="E51" s="10">
        <v>1</v>
      </c>
      <c r="F51" s="11"/>
      <c r="G51" s="10">
        <v>3</v>
      </c>
      <c r="H51" s="10">
        <f t="shared" ref="H51" si="11">G51*E51</f>
        <v>3</v>
      </c>
      <c r="I51" s="42">
        <f t="shared" si="2"/>
        <v>0</v>
      </c>
      <c r="J51" s="6"/>
    </row>
    <row r="52" spans="1:10" x14ac:dyDescent="0.25">
      <c r="A52" s="25">
        <v>12</v>
      </c>
      <c r="B52" s="9"/>
      <c r="C52" s="7" t="s">
        <v>121</v>
      </c>
      <c r="D52" s="10" t="s">
        <v>150</v>
      </c>
      <c r="E52" s="10">
        <v>7677</v>
      </c>
      <c r="F52" s="11"/>
      <c r="G52" s="10">
        <v>3</v>
      </c>
      <c r="H52" s="10">
        <f t="shared" ref="H52" si="12">G52*E52</f>
        <v>23031</v>
      </c>
      <c r="I52" s="42">
        <f t="shared" si="2"/>
        <v>0</v>
      </c>
      <c r="J52" s="6"/>
    </row>
    <row r="53" spans="1:10" x14ac:dyDescent="0.25">
      <c r="A53" s="25">
        <v>13</v>
      </c>
      <c r="B53" s="9"/>
      <c r="C53" s="7" t="s">
        <v>122</v>
      </c>
      <c r="D53" s="10" t="s">
        <v>150</v>
      </c>
      <c r="E53" s="10">
        <v>767</v>
      </c>
      <c r="F53" s="11"/>
      <c r="G53" s="10">
        <v>3</v>
      </c>
      <c r="H53" s="10">
        <f t="shared" ref="H53" si="13">G53*E53</f>
        <v>2301</v>
      </c>
      <c r="I53" s="42">
        <f t="shared" si="2"/>
        <v>0</v>
      </c>
      <c r="J53" s="6"/>
    </row>
    <row r="54" spans="1:10" x14ac:dyDescent="0.25">
      <c r="A54" s="25">
        <v>14</v>
      </c>
      <c r="B54" s="9"/>
      <c r="C54" s="7" t="s">
        <v>292</v>
      </c>
      <c r="D54" s="10" t="s">
        <v>149</v>
      </c>
      <c r="E54" s="14">
        <v>2</v>
      </c>
      <c r="F54" s="11"/>
      <c r="G54" s="10">
        <v>3</v>
      </c>
      <c r="H54" s="10">
        <f t="shared" ref="H54" si="14">G54*E54</f>
        <v>6</v>
      </c>
      <c r="I54" s="42">
        <f t="shared" si="2"/>
        <v>0</v>
      </c>
      <c r="J54" s="6"/>
    </row>
    <row r="55" spans="1:10" x14ac:dyDescent="0.25">
      <c r="A55" s="25">
        <v>15</v>
      </c>
      <c r="B55" s="9"/>
      <c r="C55" s="7" t="s">
        <v>293</v>
      </c>
      <c r="D55" s="10" t="s">
        <v>18</v>
      </c>
      <c r="E55" s="10">
        <f>SUM(E56)</f>
        <v>2</v>
      </c>
      <c r="F55" s="11"/>
      <c r="G55" s="10">
        <v>3</v>
      </c>
      <c r="H55" s="10">
        <f t="shared" ref="H55" si="15">G55*E55</f>
        <v>6</v>
      </c>
      <c r="I55" s="42">
        <f t="shared" si="2"/>
        <v>0</v>
      </c>
      <c r="J55" s="6"/>
    </row>
    <row r="56" spans="1:10" s="23" customFormat="1" outlineLevel="1" x14ac:dyDescent="0.25">
      <c r="A56" s="26" t="s">
        <v>198</v>
      </c>
      <c r="B56" s="2" t="s">
        <v>78</v>
      </c>
      <c r="C56" s="20" t="s">
        <v>79</v>
      </c>
      <c r="D56" s="21" t="s">
        <v>18</v>
      </c>
      <c r="E56" s="2">
        <v>2</v>
      </c>
      <c r="F56" s="22"/>
      <c r="G56" s="2"/>
      <c r="H56" s="2"/>
      <c r="I56" s="42"/>
      <c r="J56" s="31"/>
    </row>
    <row r="57" spans="1:10" x14ac:dyDescent="0.25">
      <c r="A57" s="25">
        <v>16</v>
      </c>
      <c r="B57" s="9"/>
      <c r="C57" s="7" t="s">
        <v>294</v>
      </c>
      <c r="D57" s="10" t="s">
        <v>18</v>
      </c>
      <c r="E57" s="10">
        <f>SUM(E58)</f>
        <v>2</v>
      </c>
      <c r="F57" s="11"/>
      <c r="G57" s="10">
        <v>3</v>
      </c>
      <c r="H57" s="10">
        <f t="shared" ref="H57" si="16">G57*E57</f>
        <v>6</v>
      </c>
      <c r="I57" s="42">
        <f t="shared" si="2"/>
        <v>0</v>
      </c>
      <c r="J57" s="6"/>
    </row>
    <row r="58" spans="1:10" s="23" customFormat="1" ht="30" outlineLevel="1" x14ac:dyDescent="0.25">
      <c r="A58" s="26" t="s">
        <v>199</v>
      </c>
      <c r="B58" s="2" t="s">
        <v>80</v>
      </c>
      <c r="C58" s="20" t="s">
        <v>81</v>
      </c>
      <c r="D58" s="21" t="s">
        <v>18</v>
      </c>
      <c r="E58" s="2">
        <v>2</v>
      </c>
      <c r="F58" s="22"/>
      <c r="G58" s="2"/>
      <c r="H58" s="2"/>
      <c r="I58" s="42"/>
      <c r="J58" s="31"/>
    </row>
    <row r="59" spans="1:10" x14ac:dyDescent="0.25">
      <c r="A59" s="25">
        <v>17</v>
      </c>
      <c r="B59" s="9"/>
      <c r="C59" s="7" t="s">
        <v>295</v>
      </c>
      <c r="D59" s="10" t="s">
        <v>18</v>
      </c>
      <c r="E59" s="10">
        <f>SUM(E60)</f>
        <v>1</v>
      </c>
      <c r="F59" s="11"/>
      <c r="G59" s="10">
        <v>3</v>
      </c>
      <c r="H59" s="10">
        <f t="shared" ref="H59" si="17">G59*E59</f>
        <v>3</v>
      </c>
      <c r="I59" s="42">
        <f t="shared" si="2"/>
        <v>0</v>
      </c>
      <c r="J59" s="6"/>
    </row>
    <row r="60" spans="1:10" s="23" customFormat="1" outlineLevel="1" x14ac:dyDescent="0.25">
      <c r="A60" s="26" t="s">
        <v>200</v>
      </c>
      <c r="B60" s="2" t="s">
        <v>74</v>
      </c>
      <c r="C60" s="20" t="s">
        <v>75</v>
      </c>
      <c r="D60" s="21" t="s">
        <v>18</v>
      </c>
      <c r="E60" s="2">
        <v>1</v>
      </c>
      <c r="F60" s="22"/>
      <c r="G60" s="2"/>
      <c r="H60" s="2"/>
      <c r="I60" s="42"/>
      <c r="J60" s="31"/>
    </row>
    <row r="61" spans="1:10" x14ac:dyDescent="0.25">
      <c r="A61" s="25">
        <v>18</v>
      </c>
      <c r="B61" s="9"/>
      <c r="C61" s="7" t="s">
        <v>123</v>
      </c>
      <c r="D61" s="10" t="s">
        <v>18</v>
      </c>
      <c r="E61" s="10">
        <f>SUM(E62:E65)</f>
        <v>4</v>
      </c>
      <c r="F61" s="11"/>
      <c r="G61" s="10">
        <v>3</v>
      </c>
      <c r="H61" s="10">
        <f t="shared" ref="H61" si="18">G61*E61</f>
        <v>12</v>
      </c>
      <c r="I61" s="42">
        <f t="shared" si="2"/>
        <v>0</v>
      </c>
      <c r="J61" s="6"/>
    </row>
    <row r="62" spans="1:10" s="23" customFormat="1" ht="30" outlineLevel="1" x14ac:dyDescent="0.25">
      <c r="A62" s="26" t="s">
        <v>201</v>
      </c>
      <c r="B62" s="2">
        <v>16</v>
      </c>
      <c r="C62" s="20" t="s">
        <v>17</v>
      </c>
      <c r="D62" s="21" t="s">
        <v>5</v>
      </c>
      <c r="E62" s="2">
        <v>1</v>
      </c>
      <c r="F62" s="22"/>
      <c r="G62" s="2"/>
      <c r="H62" s="2"/>
      <c r="I62" s="42"/>
      <c r="J62" s="31"/>
    </row>
    <row r="63" spans="1:10" s="23" customFormat="1" outlineLevel="1" x14ac:dyDescent="0.25">
      <c r="A63" s="26" t="s">
        <v>202</v>
      </c>
      <c r="B63" s="2" t="s">
        <v>68</v>
      </c>
      <c r="C63" s="20" t="s">
        <v>69</v>
      </c>
      <c r="D63" s="21" t="s">
        <v>18</v>
      </c>
      <c r="E63" s="2">
        <v>1</v>
      </c>
      <c r="F63" s="22"/>
      <c r="G63" s="2"/>
      <c r="H63" s="2"/>
      <c r="I63" s="42"/>
      <c r="J63" s="31"/>
    </row>
    <row r="64" spans="1:10" s="23" customFormat="1" outlineLevel="1" x14ac:dyDescent="0.25">
      <c r="A64" s="26" t="s">
        <v>203</v>
      </c>
      <c r="B64" s="2" t="s">
        <v>70</v>
      </c>
      <c r="C64" s="20" t="s">
        <v>71</v>
      </c>
      <c r="D64" s="21" t="s">
        <v>18</v>
      </c>
      <c r="E64" s="2">
        <v>1</v>
      </c>
      <c r="F64" s="22"/>
      <c r="G64" s="2"/>
      <c r="H64" s="2"/>
      <c r="I64" s="42"/>
      <c r="J64" s="31"/>
    </row>
    <row r="65" spans="1:10" s="23" customFormat="1" outlineLevel="1" x14ac:dyDescent="0.25">
      <c r="A65" s="26" t="s">
        <v>204</v>
      </c>
      <c r="B65" s="2" t="s">
        <v>72</v>
      </c>
      <c r="C65" s="20" t="s">
        <v>73</v>
      </c>
      <c r="D65" s="21" t="s">
        <v>18</v>
      </c>
      <c r="E65" s="2">
        <v>1</v>
      </c>
      <c r="F65" s="22"/>
      <c r="G65" s="2"/>
      <c r="H65" s="2"/>
      <c r="I65" s="42"/>
      <c r="J65" s="31"/>
    </row>
    <row r="66" spans="1:10" x14ac:dyDescent="0.25">
      <c r="A66" s="25">
        <v>19</v>
      </c>
      <c r="B66" s="9"/>
      <c r="C66" s="7" t="s">
        <v>296</v>
      </c>
      <c r="D66" s="10" t="s">
        <v>18</v>
      </c>
      <c r="E66" s="10">
        <f>SUM(E67)</f>
        <v>1</v>
      </c>
      <c r="F66" s="11"/>
      <c r="G66" s="10">
        <v>3</v>
      </c>
      <c r="H66" s="10">
        <f t="shared" ref="H66" si="19">G66*E66</f>
        <v>3</v>
      </c>
      <c r="I66" s="42">
        <f t="shared" si="2"/>
        <v>0</v>
      </c>
      <c r="J66" s="6"/>
    </row>
    <row r="67" spans="1:10" s="23" customFormat="1" outlineLevel="1" x14ac:dyDescent="0.25">
      <c r="A67" s="26" t="s">
        <v>205</v>
      </c>
      <c r="B67" s="2" t="s">
        <v>82</v>
      </c>
      <c r="C67" s="20" t="s">
        <v>83</v>
      </c>
      <c r="D67" s="21" t="s">
        <v>18</v>
      </c>
      <c r="E67" s="2">
        <v>1</v>
      </c>
      <c r="F67" s="22"/>
      <c r="G67" s="2"/>
      <c r="H67" s="2"/>
      <c r="I67" s="42"/>
      <c r="J67" s="31"/>
    </row>
    <row r="68" spans="1:10" x14ac:dyDescent="0.25">
      <c r="A68" s="25">
        <v>20</v>
      </c>
      <c r="B68" s="9"/>
      <c r="C68" s="7" t="s">
        <v>124</v>
      </c>
      <c r="D68" s="10" t="s">
        <v>18</v>
      </c>
      <c r="E68" s="10">
        <f>SUM(E69:E70)</f>
        <v>8</v>
      </c>
      <c r="F68" s="11"/>
      <c r="G68" s="10">
        <v>3</v>
      </c>
      <c r="H68" s="10">
        <f t="shared" ref="H68" si="20">G68*E68</f>
        <v>24</v>
      </c>
      <c r="I68" s="42">
        <f t="shared" si="2"/>
        <v>0</v>
      </c>
      <c r="J68" s="6"/>
    </row>
    <row r="69" spans="1:10" s="23" customFormat="1" outlineLevel="1" x14ac:dyDescent="0.25">
      <c r="A69" s="26" t="s">
        <v>206</v>
      </c>
      <c r="B69" s="2">
        <v>82</v>
      </c>
      <c r="C69" s="20" t="s">
        <v>87</v>
      </c>
      <c r="D69" s="21" t="s">
        <v>18</v>
      </c>
      <c r="E69" s="2">
        <v>2</v>
      </c>
      <c r="F69" s="22"/>
      <c r="G69" s="2"/>
      <c r="H69" s="2"/>
      <c r="I69" s="42"/>
      <c r="J69" s="31"/>
    </row>
    <row r="70" spans="1:10" s="23" customFormat="1" outlineLevel="1" x14ac:dyDescent="0.25">
      <c r="A70" s="26" t="s">
        <v>194</v>
      </c>
      <c r="B70" s="2">
        <v>83</v>
      </c>
      <c r="C70" s="20" t="s">
        <v>88</v>
      </c>
      <c r="D70" s="21" t="s">
        <v>18</v>
      </c>
      <c r="E70" s="2">
        <v>6</v>
      </c>
      <c r="F70" s="22"/>
      <c r="G70" s="2"/>
      <c r="H70" s="2"/>
      <c r="I70" s="42"/>
      <c r="J70" s="31"/>
    </row>
    <row r="71" spans="1:10" ht="30" x14ac:dyDescent="0.25">
      <c r="A71" s="25">
        <v>21</v>
      </c>
      <c r="B71" s="9"/>
      <c r="C71" s="7" t="s">
        <v>297</v>
      </c>
      <c r="D71" s="10" t="s">
        <v>18</v>
      </c>
      <c r="E71" s="10">
        <f>SUM(E72:E74)</f>
        <v>6</v>
      </c>
      <c r="F71" s="11"/>
      <c r="G71" s="10">
        <v>3</v>
      </c>
      <c r="H71" s="10">
        <f t="shared" ref="H71" si="21">G71*E71</f>
        <v>18</v>
      </c>
      <c r="I71" s="42">
        <f t="shared" si="2"/>
        <v>0</v>
      </c>
      <c r="J71" s="6"/>
    </row>
    <row r="72" spans="1:10" s="23" customFormat="1" outlineLevel="1" x14ac:dyDescent="0.25">
      <c r="A72" s="26" t="s">
        <v>207</v>
      </c>
      <c r="B72" s="2">
        <v>87</v>
      </c>
      <c r="C72" s="20" t="s">
        <v>90</v>
      </c>
      <c r="D72" s="21" t="s">
        <v>18</v>
      </c>
      <c r="E72" s="2">
        <v>2</v>
      </c>
      <c r="F72" s="22"/>
      <c r="G72" s="2"/>
      <c r="H72" s="2"/>
      <c r="I72" s="42"/>
      <c r="J72" s="31"/>
    </row>
    <row r="73" spans="1:10" s="23" customFormat="1" outlineLevel="1" x14ac:dyDescent="0.25">
      <c r="A73" s="26" t="s">
        <v>208</v>
      </c>
      <c r="B73" s="2">
        <v>88</v>
      </c>
      <c r="C73" s="20" t="s">
        <v>91</v>
      </c>
      <c r="D73" s="21" t="s">
        <v>18</v>
      </c>
      <c r="E73" s="2">
        <v>1</v>
      </c>
      <c r="F73" s="22"/>
      <c r="G73" s="2"/>
      <c r="H73" s="2"/>
      <c r="I73" s="42"/>
      <c r="J73" s="31"/>
    </row>
    <row r="74" spans="1:10" s="23" customFormat="1" ht="17.25" customHeight="1" outlineLevel="1" x14ac:dyDescent="0.25">
      <c r="A74" s="26" t="s">
        <v>209</v>
      </c>
      <c r="B74" s="2">
        <v>89</v>
      </c>
      <c r="C74" s="20" t="s">
        <v>92</v>
      </c>
      <c r="D74" s="21" t="s">
        <v>18</v>
      </c>
      <c r="E74" s="2">
        <v>3</v>
      </c>
      <c r="F74" s="22"/>
      <c r="G74" s="2"/>
      <c r="H74" s="2"/>
      <c r="I74" s="42"/>
      <c r="J74" s="31"/>
    </row>
    <row r="75" spans="1:10" x14ac:dyDescent="0.25">
      <c r="A75" s="25">
        <v>22</v>
      </c>
      <c r="B75" s="9"/>
      <c r="C75" s="7" t="s">
        <v>125</v>
      </c>
      <c r="D75" s="10" t="s">
        <v>18</v>
      </c>
      <c r="E75" s="10">
        <f>SUM(E76)</f>
        <v>5</v>
      </c>
      <c r="F75" s="11"/>
      <c r="G75" s="10">
        <v>3</v>
      </c>
      <c r="H75" s="10">
        <f t="shared" ref="H75" si="22">G75*E75</f>
        <v>15</v>
      </c>
      <c r="I75" s="42">
        <f t="shared" ref="I75:I135" si="23">F75*H75</f>
        <v>0</v>
      </c>
      <c r="J75" s="6"/>
    </row>
    <row r="76" spans="1:10" s="23" customFormat="1" ht="12.75" customHeight="1" outlineLevel="1" x14ac:dyDescent="0.25">
      <c r="A76" s="26" t="s">
        <v>210</v>
      </c>
      <c r="B76" s="2">
        <v>91</v>
      </c>
      <c r="C76" s="20" t="s">
        <v>94</v>
      </c>
      <c r="D76" s="21" t="s">
        <v>18</v>
      </c>
      <c r="E76" s="2">
        <v>5</v>
      </c>
      <c r="F76" s="22"/>
      <c r="G76" s="2"/>
      <c r="H76" s="2"/>
      <c r="I76" s="42"/>
      <c r="J76" s="31"/>
    </row>
    <row r="77" spans="1:10" x14ac:dyDescent="0.25">
      <c r="A77" s="70">
        <v>23</v>
      </c>
      <c r="B77" s="71"/>
      <c r="C77" s="72" t="s">
        <v>126</v>
      </c>
      <c r="D77" s="14" t="s">
        <v>18</v>
      </c>
      <c r="E77" s="14">
        <f>SUM(E78)</f>
        <v>3</v>
      </c>
      <c r="F77" s="73"/>
      <c r="G77" s="14">
        <v>3</v>
      </c>
      <c r="H77" s="14">
        <f t="shared" ref="H77" si="24">G77*E77</f>
        <v>9</v>
      </c>
      <c r="I77" s="74">
        <f t="shared" si="23"/>
        <v>0</v>
      </c>
      <c r="J77" s="6"/>
    </row>
    <row r="78" spans="1:10" s="23" customFormat="1" outlineLevel="1" x14ac:dyDescent="0.25">
      <c r="A78" s="26" t="s">
        <v>211</v>
      </c>
      <c r="B78" s="2">
        <v>90</v>
      </c>
      <c r="C78" s="20" t="s">
        <v>93</v>
      </c>
      <c r="D78" s="21" t="s">
        <v>18</v>
      </c>
      <c r="E78" s="2">
        <v>3</v>
      </c>
      <c r="F78" s="22"/>
      <c r="G78" s="2"/>
      <c r="H78" s="2"/>
      <c r="I78" s="42"/>
      <c r="J78" s="31"/>
    </row>
    <row r="79" spans="1:10" ht="15" customHeight="1" x14ac:dyDescent="0.25">
      <c r="A79" s="25">
        <v>24</v>
      </c>
      <c r="B79" s="9"/>
      <c r="C79" s="7" t="s">
        <v>163</v>
      </c>
      <c r="D79" s="10" t="s">
        <v>18</v>
      </c>
      <c r="E79" s="10">
        <f>SUM(E80)</f>
        <v>2</v>
      </c>
      <c r="F79" s="11"/>
      <c r="G79" s="10">
        <v>3</v>
      </c>
      <c r="H79" s="10">
        <f t="shared" ref="H79" si="25">G79*E79</f>
        <v>6</v>
      </c>
      <c r="I79" s="42">
        <f t="shared" si="23"/>
        <v>0</v>
      </c>
      <c r="J79" s="6"/>
    </row>
    <row r="80" spans="1:10" s="23" customFormat="1" outlineLevel="1" x14ac:dyDescent="0.25">
      <c r="A80" s="26" t="s">
        <v>212</v>
      </c>
      <c r="B80" s="2">
        <v>37</v>
      </c>
      <c r="C80" s="20" t="s">
        <v>26</v>
      </c>
      <c r="D80" s="21" t="s">
        <v>18</v>
      </c>
      <c r="E80" s="2">
        <v>2</v>
      </c>
      <c r="F80" s="22"/>
      <c r="G80" s="2"/>
      <c r="H80" s="2"/>
      <c r="I80" s="42"/>
      <c r="J80" s="31"/>
    </row>
    <row r="81" spans="1:10" ht="30" x14ac:dyDescent="0.25">
      <c r="A81" s="25">
        <v>25</v>
      </c>
      <c r="B81" s="9"/>
      <c r="C81" s="7" t="s">
        <v>164</v>
      </c>
      <c r="D81" s="10" t="s">
        <v>18</v>
      </c>
      <c r="E81" s="10">
        <f>SUM(E82:E83)</f>
        <v>2</v>
      </c>
      <c r="F81" s="11"/>
      <c r="G81" s="10">
        <v>3</v>
      </c>
      <c r="H81" s="10">
        <f t="shared" ref="H81" si="26">G81*E81</f>
        <v>6</v>
      </c>
      <c r="I81" s="42">
        <f t="shared" si="23"/>
        <v>0</v>
      </c>
      <c r="J81" s="6"/>
    </row>
    <row r="82" spans="1:10" s="23" customFormat="1" ht="30" outlineLevel="1" x14ac:dyDescent="0.25">
      <c r="A82" s="26" t="s">
        <v>213</v>
      </c>
      <c r="B82" s="2">
        <v>30</v>
      </c>
      <c r="C82" s="20" t="s">
        <v>32</v>
      </c>
      <c r="D82" s="21" t="s">
        <v>18</v>
      </c>
      <c r="E82" s="2">
        <v>1</v>
      </c>
      <c r="F82" s="22"/>
      <c r="G82" s="2"/>
      <c r="H82" s="2"/>
      <c r="I82" s="42"/>
      <c r="J82" s="31"/>
    </row>
    <row r="83" spans="1:10" s="23" customFormat="1" ht="17.25" customHeight="1" outlineLevel="1" x14ac:dyDescent="0.25">
      <c r="A83" s="26" t="s">
        <v>214</v>
      </c>
      <c r="B83" s="2">
        <v>31</v>
      </c>
      <c r="C83" s="20" t="s">
        <v>31</v>
      </c>
      <c r="D83" s="21" t="s">
        <v>18</v>
      </c>
      <c r="E83" s="2">
        <v>1</v>
      </c>
      <c r="F83" s="22"/>
      <c r="G83" s="2"/>
      <c r="H83" s="2"/>
      <c r="I83" s="42"/>
      <c r="J83" s="31"/>
    </row>
    <row r="84" spans="1:10" ht="30" x14ac:dyDescent="0.25">
      <c r="A84" s="25">
        <v>26</v>
      </c>
      <c r="B84" s="9"/>
      <c r="C84" s="7" t="s">
        <v>165</v>
      </c>
      <c r="D84" s="10" t="s">
        <v>18</v>
      </c>
      <c r="E84" s="10">
        <f>SUM(E85:E89)</f>
        <v>10</v>
      </c>
      <c r="F84" s="11"/>
      <c r="G84" s="10">
        <v>3</v>
      </c>
      <c r="H84" s="10">
        <f t="shared" ref="H84" si="27">G84*E84</f>
        <v>30</v>
      </c>
      <c r="I84" s="42">
        <f t="shared" si="23"/>
        <v>0</v>
      </c>
      <c r="J84" s="6"/>
    </row>
    <row r="85" spans="1:10" s="23" customFormat="1" ht="19.5" customHeight="1" outlineLevel="1" x14ac:dyDescent="0.25">
      <c r="A85" s="26" t="s">
        <v>215</v>
      </c>
      <c r="B85" s="2">
        <v>31</v>
      </c>
      <c r="C85" s="20" t="s">
        <v>31</v>
      </c>
      <c r="D85" s="21" t="s">
        <v>18</v>
      </c>
      <c r="E85" s="2">
        <v>2</v>
      </c>
      <c r="F85" s="22"/>
      <c r="G85" s="2"/>
      <c r="H85" s="2"/>
      <c r="I85" s="42"/>
      <c r="J85" s="31"/>
    </row>
    <row r="86" spans="1:10" s="23" customFormat="1" ht="30" outlineLevel="1" x14ac:dyDescent="0.25">
      <c r="A86" s="26" t="s">
        <v>216</v>
      </c>
      <c r="B86" s="2">
        <v>32</v>
      </c>
      <c r="C86" s="20" t="s">
        <v>30</v>
      </c>
      <c r="D86" s="21" t="s">
        <v>5</v>
      </c>
      <c r="E86" s="2">
        <v>1</v>
      </c>
      <c r="F86" s="22"/>
      <c r="G86" s="2"/>
      <c r="H86" s="2"/>
      <c r="I86" s="42"/>
      <c r="J86" s="31"/>
    </row>
    <row r="87" spans="1:10" s="23" customFormat="1" outlineLevel="1" x14ac:dyDescent="0.25">
      <c r="A87" s="26" t="s">
        <v>217</v>
      </c>
      <c r="B87" s="2">
        <v>33</v>
      </c>
      <c r="C87" s="20" t="s">
        <v>29</v>
      </c>
      <c r="D87" s="21" t="s">
        <v>5</v>
      </c>
      <c r="E87" s="2">
        <v>1</v>
      </c>
      <c r="F87" s="22"/>
      <c r="G87" s="2"/>
      <c r="H87" s="2"/>
      <c r="I87" s="42"/>
      <c r="J87" s="31"/>
    </row>
    <row r="88" spans="1:10" s="23" customFormat="1" ht="18.75" customHeight="1" outlineLevel="1" x14ac:dyDescent="0.25">
      <c r="A88" s="26" t="s">
        <v>218</v>
      </c>
      <c r="B88" s="2">
        <v>34</v>
      </c>
      <c r="C88" s="20" t="s">
        <v>28</v>
      </c>
      <c r="D88" s="21" t="s">
        <v>18</v>
      </c>
      <c r="E88" s="2">
        <v>2</v>
      </c>
      <c r="F88" s="22"/>
      <c r="G88" s="2"/>
      <c r="H88" s="2"/>
      <c r="I88" s="42"/>
      <c r="J88" s="31"/>
    </row>
    <row r="89" spans="1:10" s="23" customFormat="1" outlineLevel="1" x14ac:dyDescent="0.25">
      <c r="A89" s="26" t="s">
        <v>219</v>
      </c>
      <c r="B89" s="2">
        <v>35</v>
      </c>
      <c r="C89" s="20" t="s">
        <v>27</v>
      </c>
      <c r="D89" s="21" t="s">
        <v>5</v>
      </c>
      <c r="E89" s="2">
        <v>4</v>
      </c>
      <c r="F89" s="22"/>
      <c r="G89" s="2"/>
      <c r="H89" s="2"/>
      <c r="I89" s="42"/>
      <c r="J89" s="31"/>
    </row>
    <row r="90" spans="1:10" ht="30" x14ac:dyDescent="0.25">
      <c r="A90" s="25">
        <v>27</v>
      </c>
      <c r="B90" s="9"/>
      <c r="C90" s="7" t="s">
        <v>162</v>
      </c>
      <c r="D90" s="10" t="s">
        <v>18</v>
      </c>
      <c r="E90" s="10">
        <f>SUM(E91:E92)</f>
        <v>8</v>
      </c>
      <c r="F90" s="11"/>
      <c r="G90" s="10">
        <v>3</v>
      </c>
      <c r="H90" s="10">
        <f t="shared" ref="H90" si="28">G90*E90</f>
        <v>24</v>
      </c>
      <c r="I90" s="42">
        <f t="shared" si="23"/>
        <v>0</v>
      </c>
      <c r="J90" s="6"/>
    </row>
    <row r="91" spans="1:10" s="23" customFormat="1" ht="20.25" customHeight="1" outlineLevel="1" x14ac:dyDescent="0.25">
      <c r="A91" s="26" t="s">
        <v>220</v>
      </c>
      <c r="B91" s="2">
        <v>31</v>
      </c>
      <c r="C91" s="20" t="s">
        <v>31</v>
      </c>
      <c r="D91" s="21" t="s">
        <v>18</v>
      </c>
      <c r="E91" s="2">
        <v>4</v>
      </c>
      <c r="F91" s="22"/>
      <c r="G91" s="2"/>
      <c r="H91" s="2"/>
      <c r="I91" s="42"/>
      <c r="J91" s="31"/>
    </row>
    <row r="92" spans="1:10" s="23" customFormat="1" ht="18" customHeight="1" outlineLevel="1" x14ac:dyDescent="0.25">
      <c r="A92" s="26" t="s">
        <v>221</v>
      </c>
      <c r="B92" s="2">
        <v>34</v>
      </c>
      <c r="C92" s="20" t="s">
        <v>28</v>
      </c>
      <c r="D92" s="21" t="s">
        <v>18</v>
      </c>
      <c r="E92" s="2">
        <v>4</v>
      </c>
      <c r="F92" s="22"/>
      <c r="G92" s="2"/>
      <c r="H92" s="2"/>
      <c r="I92" s="42"/>
      <c r="J92" s="31"/>
    </row>
    <row r="93" spans="1:10" ht="30" x14ac:dyDescent="0.25">
      <c r="A93" s="25">
        <v>28</v>
      </c>
      <c r="B93" s="9"/>
      <c r="C93" s="7" t="s">
        <v>158</v>
      </c>
      <c r="D93" s="10" t="s">
        <v>18</v>
      </c>
      <c r="E93" s="10">
        <f>SUM(E94)</f>
        <v>2</v>
      </c>
      <c r="F93" s="11"/>
      <c r="G93" s="10">
        <v>3</v>
      </c>
      <c r="H93" s="10">
        <f t="shared" ref="H93" si="29">G93*E93</f>
        <v>6</v>
      </c>
      <c r="I93" s="42">
        <f t="shared" si="23"/>
        <v>0</v>
      </c>
      <c r="J93" s="6"/>
    </row>
    <row r="94" spans="1:10" s="23" customFormat="1" outlineLevel="1" x14ac:dyDescent="0.25">
      <c r="A94" s="26" t="s">
        <v>222</v>
      </c>
      <c r="B94" s="2">
        <v>37</v>
      </c>
      <c r="C94" s="20" t="s">
        <v>26</v>
      </c>
      <c r="D94" s="21" t="s">
        <v>18</v>
      </c>
      <c r="E94" s="2">
        <v>2</v>
      </c>
      <c r="F94" s="22"/>
      <c r="G94" s="2"/>
      <c r="H94" s="2"/>
      <c r="I94" s="42"/>
      <c r="J94" s="31"/>
    </row>
    <row r="95" spans="1:10" ht="35.25" customHeight="1" x14ac:dyDescent="0.25">
      <c r="A95" s="25">
        <v>29</v>
      </c>
      <c r="B95" s="9"/>
      <c r="C95" s="7" t="s">
        <v>159</v>
      </c>
      <c r="D95" s="10" t="s">
        <v>18</v>
      </c>
      <c r="E95" s="10">
        <f>SUM(E96:E97)</f>
        <v>2</v>
      </c>
      <c r="F95" s="11"/>
      <c r="G95" s="10">
        <v>3</v>
      </c>
      <c r="H95" s="10">
        <f t="shared" ref="H95" si="30">G95*E95</f>
        <v>6</v>
      </c>
      <c r="I95" s="42">
        <f t="shared" si="23"/>
        <v>0</v>
      </c>
      <c r="J95" s="6"/>
    </row>
    <row r="96" spans="1:10" s="23" customFormat="1" ht="30" outlineLevel="1" x14ac:dyDescent="0.25">
      <c r="A96" s="26" t="s">
        <v>223</v>
      </c>
      <c r="B96" s="2">
        <v>30</v>
      </c>
      <c r="C96" s="20" t="s">
        <v>32</v>
      </c>
      <c r="D96" s="21" t="s">
        <v>18</v>
      </c>
      <c r="E96" s="2">
        <v>1</v>
      </c>
      <c r="F96" s="22"/>
      <c r="G96" s="2"/>
      <c r="H96" s="2"/>
      <c r="I96" s="42"/>
      <c r="J96" s="31"/>
    </row>
    <row r="97" spans="1:10" s="23" customFormat="1" ht="30" outlineLevel="1" x14ac:dyDescent="0.25">
      <c r="A97" s="26" t="s">
        <v>224</v>
      </c>
      <c r="B97" s="2">
        <v>31</v>
      </c>
      <c r="C97" s="20" t="s">
        <v>31</v>
      </c>
      <c r="D97" s="21" t="s">
        <v>18</v>
      </c>
      <c r="E97" s="2">
        <v>1</v>
      </c>
      <c r="F97" s="22"/>
      <c r="G97" s="2"/>
      <c r="H97" s="2"/>
      <c r="I97" s="42"/>
      <c r="J97" s="31"/>
    </row>
    <row r="98" spans="1:10" ht="31.5" customHeight="1" x14ac:dyDescent="0.25">
      <c r="A98" s="25">
        <v>30</v>
      </c>
      <c r="B98" s="9"/>
      <c r="C98" s="7" t="s">
        <v>160</v>
      </c>
      <c r="D98" s="10" t="s">
        <v>18</v>
      </c>
      <c r="E98" s="10">
        <f>SUM(E99:E103)</f>
        <v>10</v>
      </c>
      <c r="F98" s="11"/>
      <c r="G98" s="10">
        <v>3</v>
      </c>
      <c r="H98" s="10">
        <f t="shared" ref="H98" si="31">G98*E98</f>
        <v>30</v>
      </c>
      <c r="I98" s="42">
        <f t="shared" si="23"/>
        <v>0</v>
      </c>
      <c r="J98" s="6"/>
    </row>
    <row r="99" spans="1:10" s="23" customFormat="1" ht="18.75" customHeight="1" outlineLevel="1" x14ac:dyDescent="0.25">
      <c r="A99" s="26" t="s">
        <v>225</v>
      </c>
      <c r="B99" s="2">
        <v>31</v>
      </c>
      <c r="C99" s="20" t="s">
        <v>31</v>
      </c>
      <c r="D99" s="21" t="s">
        <v>18</v>
      </c>
      <c r="E99" s="2">
        <v>2</v>
      </c>
      <c r="F99" s="22"/>
      <c r="G99" s="2"/>
      <c r="H99" s="2"/>
      <c r="I99" s="42"/>
      <c r="J99" s="31"/>
    </row>
    <row r="100" spans="1:10" s="23" customFormat="1" ht="30" outlineLevel="1" x14ac:dyDescent="0.25">
      <c r="A100" s="26" t="s">
        <v>226</v>
      </c>
      <c r="B100" s="2">
        <v>32</v>
      </c>
      <c r="C100" s="20" t="s">
        <v>30</v>
      </c>
      <c r="D100" s="21" t="s">
        <v>5</v>
      </c>
      <c r="E100" s="2">
        <v>1</v>
      </c>
      <c r="F100" s="22"/>
      <c r="G100" s="2"/>
      <c r="H100" s="2"/>
      <c r="I100" s="42"/>
      <c r="J100" s="31"/>
    </row>
    <row r="101" spans="1:10" s="23" customFormat="1" outlineLevel="1" x14ac:dyDescent="0.25">
      <c r="A101" s="26" t="s">
        <v>227</v>
      </c>
      <c r="B101" s="2">
        <v>33</v>
      </c>
      <c r="C101" s="20" t="s">
        <v>29</v>
      </c>
      <c r="D101" s="21" t="s">
        <v>5</v>
      </c>
      <c r="E101" s="2">
        <v>1</v>
      </c>
      <c r="F101" s="22"/>
      <c r="G101" s="2"/>
      <c r="H101" s="2"/>
      <c r="I101" s="42"/>
      <c r="J101" s="31"/>
    </row>
    <row r="102" spans="1:10" s="23" customFormat="1" ht="16.5" customHeight="1" outlineLevel="1" x14ac:dyDescent="0.25">
      <c r="A102" s="26" t="s">
        <v>228</v>
      </c>
      <c r="B102" s="2">
        <v>34</v>
      </c>
      <c r="C102" s="20" t="s">
        <v>28</v>
      </c>
      <c r="D102" s="21" t="s">
        <v>18</v>
      </c>
      <c r="E102" s="2">
        <v>2</v>
      </c>
      <c r="F102" s="22"/>
      <c r="G102" s="2"/>
      <c r="H102" s="2"/>
      <c r="I102" s="42"/>
      <c r="J102" s="31"/>
    </row>
    <row r="103" spans="1:10" s="23" customFormat="1" outlineLevel="1" x14ac:dyDescent="0.25">
      <c r="A103" s="26" t="s">
        <v>229</v>
      </c>
      <c r="B103" s="2">
        <v>35</v>
      </c>
      <c r="C103" s="20" t="s">
        <v>27</v>
      </c>
      <c r="D103" s="21" t="s">
        <v>5</v>
      </c>
      <c r="E103" s="2">
        <v>4</v>
      </c>
      <c r="F103" s="22"/>
      <c r="G103" s="2"/>
      <c r="H103" s="2"/>
      <c r="I103" s="42"/>
      <c r="J103" s="31"/>
    </row>
    <row r="104" spans="1:10" ht="45" x14ac:dyDescent="0.25">
      <c r="A104" s="25">
        <v>31</v>
      </c>
      <c r="B104" s="9"/>
      <c r="C104" s="7" t="s">
        <v>161</v>
      </c>
      <c r="D104" s="10" t="s">
        <v>18</v>
      </c>
      <c r="E104" s="10">
        <f>SUM(E105:E106)</f>
        <v>8</v>
      </c>
      <c r="F104" s="11"/>
      <c r="G104" s="10">
        <v>3</v>
      </c>
      <c r="H104" s="10">
        <f t="shared" ref="H104" si="32">G104*E104</f>
        <v>24</v>
      </c>
      <c r="I104" s="42">
        <f t="shared" si="23"/>
        <v>0</v>
      </c>
      <c r="J104" s="6"/>
    </row>
    <row r="105" spans="1:10" s="23" customFormat="1" ht="18.75" customHeight="1" outlineLevel="1" x14ac:dyDescent="0.25">
      <c r="A105" s="26" t="s">
        <v>230</v>
      </c>
      <c r="B105" s="2">
        <v>31</v>
      </c>
      <c r="C105" s="20" t="s">
        <v>31</v>
      </c>
      <c r="D105" s="21" t="s">
        <v>18</v>
      </c>
      <c r="E105" s="2">
        <v>4</v>
      </c>
      <c r="F105" s="22"/>
      <c r="G105" s="2"/>
      <c r="H105" s="2"/>
      <c r="I105" s="42"/>
      <c r="J105" s="31"/>
    </row>
    <row r="106" spans="1:10" s="23" customFormat="1" ht="18.75" customHeight="1" outlineLevel="1" x14ac:dyDescent="0.25">
      <c r="A106" s="26" t="s">
        <v>231</v>
      </c>
      <c r="B106" s="2">
        <v>34</v>
      </c>
      <c r="C106" s="20" t="s">
        <v>28</v>
      </c>
      <c r="D106" s="21" t="s">
        <v>18</v>
      </c>
      <c r="E106" s="2">
        <v>4</v>
      </c>
      <c r="F106" s="22"/>
      <c r="G106" s="2"/>
      <c r="H106" s="2"/>
      <c r="I106" s="42"/>
      <c r="J106" s="31"/>
    </row>
    <row r="107" spans="1:10" x14ac:dyDescent="0.25">
      <c r="A107" s="25">
        <v>32</v>
      </c>
      <c r="B107" s="9"/>
      <c r="C107" s="7" t="s">
        <v>298</v>
      </c>
      <c r="D107" s="10" t="s">
        <v>18</v>
      </c>
      <c r="E107" s="10">
        <f>SUM(E108:E109)</f>
        <v>9</v>
      </c>
      <c r="F107" s="11"/>
      <c r="G107" s="10">
        <v>3</v>
      </c>
      <c r="H107" s="10">
        <f t="shared" ref="H107" si="33">G107*E107</f>
        <v>27</v>
      </c>
      <c r="I107" s="42">
        <f t="shared" si="23"/>
        <v>0</v>
      </c>
      <c r="J107" s="6"/>
    </row>
    <row r="108" spans="1:10" s="23" customFormat="1" outlineLevel="1" x14ac:dyDescent="0.25">
      <c r="A108" s="26" t="s">
        <v>232</v>
      </c>
      <c r="B108" s="2">
        <v>27</v>
      </c>
      <c r="C108" s="20" t="s">
        <v>22</v>
      </c>
      <c r="D108" s="21" t="s">
        <v>18</v>
      </c>
      <c r="E108" s="2">
        <v>1</v>
      </c>
      <c r="F108" s="22"/>
      <c r="G108" s="2"/>
      <c r="H108" s="2"/>
      <c r="I108" s="42"/>
      <c r="J108" s="31"/>
    </row>
    <row r="109" spans="1:10" s="23" customFormat="1" outlineLevel="1" x14ac:dyDescent="0.25">
      <c r="A109" s="26" t="s">
        <v>233</v>
      </c>
      <c r="B109" s="2">
        <v>29</v>
      </c>
      <c r="C109" s="20" t="s">
        <v>24</v>
      </c>
      <c r="D109" s="21" t="s">
        <v>18</v>
      </c>
      <c r="E109" s="2">
        <v>8</v>
      </c>
      <c r="F109" s="22"/>
      <c r="G109" s="2"/>
      <c r="H109" s="2"/>
      <c r="I109" s="42"/>
      <c r="J109" s="31"/>
    </row>
    <row r="110" spans="1:10" ht="30" x14ac:dyDescent="0.25">
      <c r="A110" s="25">
        <v>33</v>
      </c>
      <c r="B110" s="9"/>
      <c r="C110" s="7" t="s">
        <v>299</v>
      </c>
      <c r="D110" s="10" t="s">
        <v>151</v>
      </c>
      <c r="E110" s="10">
        <v>6</v>
      </c>
      <c r="F110" s="11"/>
      <c r="G110" s="10">
        <v>3</v>
      </c>
      <c r="H110" s="10">
        <f t="shared" ref="H110" si="34">G110*E110</f>
        <v>18</v>
      </c>
      <c r="I110" s="42">
        <f t="shared" si="23"/>
        <v>0</v>
      </c>
      <c r="J110" s="6"/>
    </row>
    <row r="111" spans="1:10" x14ac:dyDescent="0.25">
      <c r="A111" s="25">
        <v>34</v>
      </c>
      <c r="B111" s="9"/>
      <c r="C111" s="7" t="s">
        <v>127</v>
      </c>
      <c r="D111" s="10" t="s">
        <v>18</v>
      </c>
      <c r="E111" s="10">
        <f>SUM(E112)</f>
        <v>2</v>
      </c>
      <c r="F111" s="11"/>
      <c r="G111" s="10">
        <v>3</v>
      </c>
      <c r="H111" s="10">
        <f t="shared" ref="H111" si="35">G111*E111</f>
        <v>6</v>
      </c>
      <c r="I111" s="42">
        <f t="shared" si="23"/>
        <v>0</v>
      </c>
      <c r="J111" s="6"/>
    </row>
    <row r="112" spans="1:10" s="23" customFormat="1" outlineLevel="1" x14ac:dyDescent="0.25">
      <c r="A112" s="26" t="s">
        <v>234</v>
      </c>
      <c r="B112" s="2">
        <v>46</v>
      </c>
      <c r="C112" s="20" t="s">
        <v>38</v>
      </c>
      <c r="D112" s="21" t="s">
        <v>18</v>
      </c>
      <c r="E112" s="2">
        <v>2</v>
      </c>
      <c r="F112" s="22"/>
      <c r="G112" s="2"/>
      <c r="H112" s="2"/>
      <c r="I112" s="42"/>
      <c r="J112" s="31"/>
    </row>
    <row r="113" spans="1:10" x14ac:dyDescent="0.25">
      <c r="A113" s="25">
        <v>35</v>
      </c>
      <c r="B113" s="9"/>
      <c r="C113" s="7" t="s">
        <v>128</v>
      </c>
      <c r="D113" s="10" t="s">
        <v>18</v>
      </c>
      <c r="E113" s="10">
        <f>SUM(E114)</f>
        <v>1</v>
      </c>
      <c r="F113" s="11"/>
      <c r="G113" s="10">
        <v>3</v>
      </c>
      <c r="H113" s="10">
        <f t="shared" ref="H113" si="36">G113*E113</f>
        <v>3</v>
      </c>
      <c r="I113" s="42">
        <f t="shared" si="23"/>
        <v>0</v>
      </c>
      <c r="J113" s="6"/>
    </row>
    <row r="114" spans="1:10" s="23" customFormat="1" outlineLevel="1" x14ac:dyDescent="0.25">
      <c r="A114" s="26" t="s">
        <v>235</v>
      </c>
      <c r="B114" s="2">
        <v>45</v>
      </c>
      <c r="C114" s="20" t="s">
        <v>37</v>
      </c>
      <c r="D114" s="21" t="s">
        <v>18</v>
      </c>
      <c r="E114" s="2">
        <v>1</v>
      </c>
      <c r="F114" s="22"/>
      <c r="G114" s="2"/>
      <c r="H114" s="2"/>
      <c r="I114" s="42"/>
      <c r="J114" s="31"/>
    </row>
    <row r="115" spans="1:10" ht="30" x14ac:dyDescent="0.25">
      <c r="A115" s="25">
        <v>36</v>
      </c>
      <c r="B115" s="9"/>
      <c r="C115" s="7" t="s">
        <v>310</v>
      </c>
      <c r="D115" s="10" t="s">
        <v>18</v>
      </c>
      <c r="E115" s="10">
        <f>SUM(E116)</f>
        <v>4</v>
      </c>
      <c r="F115" s="11"/>
      <c r="G115" s="10">
        <v>3</v>
      </c>
      <c r="H115" s="10">
        <f t="shared" ref="H115" si="37">G115*E115</f>
        <v>12</v>
      </c>
      <c r="I115" s="42">
        <f t="shared" si="23"/>
        <v>0</v>
      </c>
      <c r="J115" s="6"/>
    </row>
    <row r="116" spans="1:10" s="23" customFormat="1" outlineLevel="1" x14ac:dyDescent="0.25">
      <c r="A116" s="26" t="s">
        <v>236</v>
      </c>
      <c r="B116" s="2">
        <v>47</v>
      </c>
      <c r="C116" s="20" t="s">
        <v>39</v>
      </c>
      <c r="D116" s="21" t="s">
        <v>18</v>
      </c>
      <c r="E116" s="2">
        <v>4</v>
      </c>
      <c r="F116" s="22"/>
      <c r="G116" s="2"/>
      <c r="H116" s="2"/>
      <c r="I116" s="42"/>
      <c r="J116" s="31"/>
    </row>
    <row r="117" spans="1:10" ht="17.25" customHeight="1" x14ac:dyDescent="0.25">
      <c r="A117" s="25">
        <v>37</v>
      </c>
      <c r="B117" s="9"/>
      <c r="C117" s="7" t="s">
        <v>311</v>
      </c>
      <c r="D117" s="10" t="s">
        <v>18</v>
      </c>
      <c r="E117" s="10">
        <f>SUM(E118)</f>
        <v>2</v>
      </c>
      <c r="F117" s="11"/>
      <c r="G117" s="10">
        <v>3</v>
      </c>
      <c r="H117" s="10">
        <f t="shared" ref="H117" si="38">G117*E117</f>
        <v>6</v>
      </c>
      <c r="I117" s="42">
        <f t="shared" si="23"/>
        <v>0</v>
      </c>
      <c r="J117" s="6"/>
    </row>
    <row r="118" spans="1:10" s="23" customFormat="1" outlineLevel="1" x14ac:dyDescent="0.25">
      <c r="A118" s="26" t="s">
        <v>237</v>
      </c>
      <c r="B118" s="2">
        <v>47</v>
      </c>
      <c r="C118" s="20" t="s">
        <v>39</v>
      </c>
      <c r="D118" s="21" t="s">
        <v>18</v>
      </c>
      <c r="E118" s="2">
        <v>2</v>
      </c>
      <c r="F118" s="22"/>
      <c r="G118" s="2"/>
      <c r="H118" s="2"/>
      <c r="I118" s="42"/>
      <c r="J118" s="31"/>
    </row>
    <row r="119" spans="1:10" x14ac:dyDescent="0.25">
      <c r="A119" s="25">
        <v>38</v>
      </c>
      <c r="B119" s="9"/>
      <c r="C119" s="7" t="s">
        <v>129</v>
      </c>
      <c r="D119" s="10" t="s">
        <v>18</v>
      </c>
      <c r="E119" s="10">
        <f>SUM(E120)</f>
        <v>1</v>
      </c>
      <c r="F119" s="11"/>
      <c r="G119" s="10">
        <v>3</v>
      </c>
      <c r="H119" s="10">
        <f t="shared" ref="H119" si="39">G119*E119</f>
        <v>3</v>
      </c>
      <c r="I119" s="42">
        <f t="shared" si="23"/>
        <v>0</v>
      </c>
      <c r="J119" s="6"/>
    </row>
    <row r="120" spans="1:10" s="23" customFormat="1" outlineLevel="1" x14ac:dyDescent="0.25">
      <c r="A120" s="26" t="s">
        <v>238</v>
      </c>
      <c r="B120" s="2">
        <v>42</v>
      </c>
      <c r="C120" s="20" t="s">
        <v>36</v>
      </c>
      <c r="D120" s="21" t="s">
        <v>18</v>
      </c>
      <c r="E120" s="2">
        <v>1</v>
      </c>
      <c r="F120" s="22"/>
      <c r="G120" s="2"/>
      <c r="H120" s="2"/>
      <c r="I120" s="42"/>
      <c r="J120" s="31"/>
    </row>
    <row r="121" spans="1:10" ht="30" x14ac:dyDescent="0.25">
      <c r="A121" s="25">
        <v>39</v>
      </c>
      <c r="B121" s="9"/>
      <c r="C121" s="7" t="s">
        <v>130</v>
      </c>
      <c r="D121" s="10" t="s">
        <v>18</v>
      </c>
      <c r="E121" s="10">
        <f>SUM(E122)</f>
        <v>2</v>
      </c>
      <c r="F121" s="11"/>
      <c r="G121" s="10">
        <v>3</v>
      </c>
      <c r="H121" s="10">
        <f t="shared" ref="H121" si="40">G121*E121</f>
        <v>6</v>
      </c>
      <c r="I121" s="42">
        <f t="shared" si="23"/>
        <v>0</v>
      </c>
      <c r="J121" s="6"/>
    </row>
    <row r="122" spans="1:10" s="23" customFormat="1" outlineLevel="1" x14ac:dyDescent="0.25">
      <c r="A122" s="26" t="s">
        <v>239</v>
      </c>
      <c r="B122" s="2">
        <v>109</v>
      </c>
      <c r="C122" s="20" t="s">
        <v>101</v>
      </c>
      <c r="D122" s="21" t="s">
        <v>18</v>
      </c>
      <c r="E122" s="2">
        <v>2</v>
      </c>
      <c r="F122" s="22"/>
      <c r="G122" s="2"/>
      <c r="H122" s="2"/>
      <c r="I122" s="42"/>
      <c r="J122" s="31"/>
    </row>
    <row r="123" spans="1:10" x14ac:dyDescent="0.25">
      <c r="A123" s="25">
        <v>40</v>
      </c>
      <c r="B123" s="9"/>
      <c r="C123" s="7" t="s">
        <v>131</v>
      </c>
      <c r="D123" s="10" t="s">
        <v>18</v>
      </c>
      <c r="E123" s="10">
        <f>SUM(E124:E125)</f>
        <v>2</v>
      </c>
      <c r="F123" s="11"/>
      <c r="G123" s="10">
        <v>3</v>
      </c>
      <c r="H123" s="10">
        <f t="shared" ref="H123" si="41">G123*E123</f>
        <v>6</v>
      </c>
      <c r="I123" s="42">
        <f t="shared" si="23"/>
        <v>0</v>
      </c>
      <c r="J123" s="6"/>
    </row>
    <row r="124" spans="1:10" s="23" customFormat="1" ht="30" outlineLevel="1" x14ac:dyDescent="0.25">
      <c r="A124" s="26" t="s">
        <v>240</v>
      </c>
      <c r="B124" s="2">
        <v>39</v>
      </c>
      <c r="C124" s="20" t="s">
        <v>34</v>
      </c>
      <c r="D124" s="21" t="s">
        <v>18</v>
      </c>
      <c r="E124" s="2">
        <v>1</v>
      </c>
      <c r="F124" s="22"/>
      <c r="G124" s="2"/>
      <c r="H124" s="2"/>
      <c r="I124" s="42"/>
      <c r="J124" s="31"/>
    </row>
    <row r="125" spans="1:10" s="23" customFormat="1" ht="30" outlineLevel="1" x14ac:dyDescent="0.25">
      <c r="A125" s="26" t="s">
        <v>241</v>
      </c>
      <c r="B125" s="2">
        <v>105</v>
      </c>
      <c r="C125" s="20" t="s">
        <v>98</v>
      </c>
      <c r="D125" s="21" t="s">
        <v>18</v>
      </c>
      <c r="E125" s="2">
        <v>1</v>
      </c>
      <c r="F125" s="22"/>
      <c r="G125" s="2"/>
      <c r="H125" s="2"/>
      <c r="I125" s="42"/>
      <c r="J125" s="31"/>
    </row>
    <row r="126" spans="1:10" x14ac:dyDescent="0.25">
      <c r="A126" s="25">
        <v>41</v>
      </c>
      <c r="B126" s="9"/>
      <c r="C126" s="7" t="s">
        <v>132</v>
      </c>
      <c r="D126" s="10" t="s">
        <v>18</v>
      </c>
      <c r="E126" s="10">
        <f>SUM(E127)</f>
        <v>2</v>
      </c>
      <c r="F126" s="11"/>
      <c r="G126" s="10">
        <v>3</v>
      </c>
      <c r="H126" s="10">
        <f t="shared" ref="H126" si="42">G126*E126</f>
        <v>6</v>
      </c>
      <c r="I126" s="42">
        <f t="shared" si="23"/>
        <v>0</v>
      </c>
      <c r="J126" s="6"/>
    </row>
    <row r="127" spans="1:10" s="23" customFormat="1" outlineLevel="1" x14ac:dyDescent="0.25">
      <c r="A127" s="26" t="s">
        <v>242</v>
      </c>
      <c r="B127" s="2">
        <v>109</v>
      </c>
      <c r="C127" s="20" t="s">
        <v>101</v>
      </c>
      <c r="D127" s="21" t="s">
        <v>18</v>
      </c>
      <c r="E127" s="2">
        <v>2</v>
      </c>
      <c r="F127" s="22"/>
      <c r="G127" s="2"/>
      <c r="H127" s="2"/>
      <c r="I127" s="42"/>
      <c r="J127" s="31"/>
    </row>
    <row r="128" spans="1:10" x14ac:dyDescent="0.25">
      <c r="A128" s="25">
        <v>42</v>
      </c>
      <c r="B128" s="9"/>
      <c r="C128" s="7" t="s">
        <v>133</v>
      </c>
      <c r="D128" s="10" t="s">
        <v>18</v>
      </c>
      <c r="E128" s="10">
        <f>SUM(E129)</f>
        <v>1</v>
      </c>
      <c r="F128" s="11"/>
      <c r="G128" s="10">
        <v>3</v>
      </c>
      <c r="H128" s="10">
        <f t="shared" ref="H128" si="43">G128*E128</f>
        <v>3</v>
      </c>
      <c r="I128" s="42">
        <f t="shared" si="23"/>
        <v>0</v>
      </c>
      <c r="J128" s="6"/>
    </row>
    <row r="129" spans="1:10" s="23" customFormat="1" ht="30" outlineLevel="1" x14ac:dyDescent="0.25">
      <c r="A129" s="26" t="s">
        <v>243</v>
      </c>
      <c r="B129" s="2">
        <v>105</v>
      </c>
      <c r="C129" s="20" t="s">
        <v>98</v>
      </c>
      <c r="D129" s="21" t="s">
        <v>18</v>
      </c>
      <c r="E129" s="2">
        <v>1</v>
      </c>
      <c r="F129" s="22"/>
      <c r="G129" s="2"/>
      <c r="H129" s="2"/>
      <c r="I129" s="42"/>
      <c r="J129" s="31"/>
    </row>
    <row r="130" spans="1:10" ht="30" customHeight="1" x14ac:dyDescent="0.25">
      <c r="A130" s="25">
        <v>43</v>
      </c>
      <c r="B130" s="9"/>
      <c r="C130" s="7" t="s">
        <v>134</v>
      </c>
      <c r="D130" s="10" t="s">
        <v>18</v>
      </c>
      <c r="E130" s="10">
        <f>SUM(E131)</f>
        <v>2</v>
      </c>
      <c r="F130" s="11"/>
      <c r="G130" s="10">
        <v>3</v>
      </c>
      <c r="H130" s="10">
        <f t="shared" ref="H130" si="44">G130*E130</f>
        <v>6</v>
      </c>
      <c r="I130" s="42">
        <f t="shared" si="23"/>
        <v>0</v>
      </c>
      <c r="J130" s="6"/>
    </row>
    <row r="131" spans="1:10" s="23" customFormat="1" outlineLevel="1" x14ac:dyDescent="0.25">
      <c r="A131" s="26" t="s">
        <v>244</v>
      </c>
      <c r="B131" s="2">
        <v>109</v>
      </c>
      <c r="C131" s="20" t="s">
        <v>101</v>
      </c>
      <c r="D131" s="21" t="s">
        <v>18</v>
      </c>
      <c r="E131" s="2">
        <v>2</v>
      </c>
      <c r="F131" s="22"/>
      <c r="G131" s="2"/>
      <c r="H131" s="2"/>
      <c r="I131" s="42"/>
      <c r="J131" s="31"/>
    </row>
    <row r="132" spans="1:10" ht="30.75" customHeight="1" x14ac:dyDescent="0.25">
      <c r="A132" s="25">
        <v>44</v>
      </c>
      <c r="B132" s="9"/>
      <c r="C132" s="7" t="s">
        <v>135</v>
      </c>
      <c r="D132" s="10" t="s">
        <v>18</v>
      </c>
      <c r="E132" s="10">
        <f>SUM(E133:E134)</f>
        <v>2</v>
      </c>
      <c r="F132" s="11"/>
      <c r="G132" s="10">
        <v>3</v>
      </c>
      <c r="H132" s="10">
        <f t="shared" ref="H132" si="45">G132*E132</f>
        <v>6</v>
      </c>
      <c r="I132" s="42">
        <f t="shared" si="23"/>
        <v>0</v>
      </c>
      <c r="J132" s="6"/>
    </row>
    <row r="133" spans="1:10" s="23" customFormat="1" ht="30" outlineLevel="1" x14ac:dyDescent="0.25">
      <c r="A133" s="26" t="s">
        <v>245</v>
      </c>
      <c r="B133" s="2">
        <v>39</v>
      </c>
      <c r="C133" s="20" t="s">
        <v>34</v>
      </c>
      <c r="D133" s="21" t="s">
        <v>18</v>
      </c>
      <c r="E133" s="2">
        <v>1</v>
      </c>
      <c r="F133" s="22"/>
      <c r="G133" s="2"/>
      <c r="H133" s="2"/>
      <c r="I133" s="42"/>
      <c r="J133" s="31"/>
    </row>
    <row r="134" spans="1:10" s="23" customFormat="1" ht="30" outlineLevel="1" x14ac:dyDescent="0.25">
      <c r="A134" s="26" t="s">
        <v>246</v>
      </c>
      <c r="B134" s="2">
        <v>105</v>
      </c>
      <c r="C134" s="20" t="s">
        <v>98</v>
      </c>
      <c r="D134" s="21" t="s">
        <v>18</v>
      </c>
      <c r="E134" s="2">
        <v>1</v>
      </c>
      <c r="F134" s="22"/>
      <c r="G134" s="2"/>
      <c r="H134" s="2"/>
      <c r="I134" s="42"/>
      <c r="J134" s="31"/>
    </row>
    <row r="135" spans="1:10" x14ac:dyDescent="0.25">
      <c r="A135" s="25">
        <v>45</v>
      </c>
      <c r="B135" s="9"/>
      <c r="C135" s="7" t="s">
        <v>136</v>
      </c>
      <c r="D135" s="10" t="s">
        <v>18</v>
      </c>
      <c r="E135" s="10">
        <f>SUM(E136:E138)</f>
        <v>4</v>
      </c>
      <c r="F135" s="11"/>
      <c r="G135" s="10">
        <v>3</v>
      </c>
      <c r="H135" s="10">
        <f t="shared" ref="H135" si="46">G135*E135</f>
        <v>12</v>
      </c>
      <c r="I135" s="42">
        <f t="shared" si="23"/>
        <v>0</v>
      </c>
      <c r="J135" s="6"/>
    </row>
    <row r="136" spans="1:10" s="23" customFormat="1" outlineLevel="1" x14ac:dyDescent="0.25">
      <c r="A136" s="26" t="s">
        <v>247</v>
      </c>
      <c r="B136" s="2">
        <v>43</v>
      </c>
      <c r="C136" s="20" t="s">
        <v>35</v>
      </c>
      <c r="D136" s="21" t="s">
        <v>18</v>
      </c>
      <c r="E136" s="2">
        <v>2</v>
      </c>
      <c r="F136" s="22"/>
      <c r="G136" s="2"/>
      <c r="H136" s="2"/>
      <c r="I136" s="42"/>
      <c r="J136" s="31"/>
    </row>
    <row r="137" spans="1:10" s="23" customFormat="1" outlineLevel="1" x14ac:dyDescent="0.25">
      <c r="A137" s="26" t="s">
        <v>248</v>
      </c>
      <c r="B137" s="2">
        <v>110</v>
      </c>
      <c r="C137" s="20" t="s">
        <v>103</v>
      </c>
      <c r="D137" s="21" t="s">
        <v>18</v>
      </c>
      <c r="E137" s="2">
        <v>1</v>
      </c>
      <c r="F137" s="22"/>
      <c r="G137" s="2"/>
      <c r="H137" s="2"/>
      <c r="I137" s="42"/>
      <c r="J137" s="31"/>
    </row>
    <row r="138" spans="1:10" s="23" customFormat="1" outlineLevel="1" x14ac:dyDescent="0.25">
      <c r="A138" s="26" t="s">
        <v>249</v>
      </c>
      <c r="B138" s="2">
        <v>111</v>
      </c>
      <c r="C138" s="20" t="s">
        <v>102</v>
      </c>
      <c r="D138" s="21" t="s">
        <v>18</v>
      </c>
      <c r="E138" s="2">
        <v>1</v>
      </c>
      <c r="F138" s="22"/>
      <c r="G138" s="2"/>
      <c r="H138" s="2"/>
      <c r="I138" s="42"/>
      <c r="J138" s="31"/>
    </row>
    <row r="139" spans="1:10" x14ac:dyDescent="0.25">
      <c r="A139" s="25">
        <v>46</v>
      </c>
      <c r="B139" s="9"/>
      <c r="C139" s="7" t="s">
        <v>137</v>
      </c>
      <c r="D139" s="10" t="s">
        <v>18</v>
      </c>
      <c r="E139" s="10">
        <f>SUM(E140)</f>
        <v>1</v>
      </c>
      <c r="F139" s="11"/>
      <c r="G139" s="10">
        <v>3</v>
      </c>
      <c r="H139" s="10">
        <f t="shared" ref="H139" si="47">G139*E139</f>
        <v>3</v>
      </c>
      <c r="I139" s="42">
        <f t="shared" ref="I139:I196" si="48">F139*H139</f>
        <v>0</v>
      </c>
      <c r="J139" s="6"/>
    </row>
    <row r="140" spans="1:10" s="23" customFormat="1" outlineLevel="1" x14ac:dyDescent="0.25">
      <c r="A140" s="26" t="s">
        <v>250</v>
      </c>
      <c r="B140" s="2">
        <v>115</v>
      </c>
      <c r="C140" s="20" t="s">
        <v>105</v>
      </c>
      <c r="D140" s="21" t="s">
        <v>18</v>
      </c>
      <c r="E140" s="2">
        <v>1</v>
      </c>
      <c r="F140" s="22"/>
      <c r="G140" s="2"/>
      <c r="H140" s="2"/>
      <c r="I140" s="42"/>
      <c r="J140" s="31"/>
    </row>
    <row r="141" spans="1:10" x14ac:dyDescent="0.25">
      <c r="A141" s="25">
        <v>47</v>
      </c>
      <c r="B141" s="9"/>
      <c r="C141" s="7" t="s">
        <v>300</v>
      </c>
      <c r="D141" s="10" t="s">
        <v>18</v>
      </c>
      <c r="E141" s="10">
        <f>SUM(E142)</f>
        <v>1</v>
      </c>
      <c r="F141" s="11"/>
      <c r="G141" s="10">
        <v>3</v>
      </c>
      <c r="H141" s="10">
        <f t="shared" ref="H141" si="49">G141*E141</f>
        <v>3</v>
      </c>
      <c r="I141" s="42">
        <f t="shared" si="48"/>
        <v>0</v>
      </c>
      <c r="J141" s="6"/>
    </row>
    <row r="142" spans="1:10" s="23" customFormat="1" outlineLevel="1" x14ac:dyDescent="0.25">
      <c r="A142" s="26" t="s">
        <v>251</v>
      </c>
      <c r="B142" s="2">
        <v>102</v>
      </c>
      <c r="C142" s="20" t="s">
        <v>96</v>
      </c>
      <c r="D142" s="21" t="s">
        <v>18</v>
      </c>
      <c r="E142" s="2">
        <v>1</v>
      </c>
      <c r="F142" s="22"/>
      <c r="G142" s="2"/>
      <c r="H142" s="2"/>
      <c r="I142" s="42"/>
      <c r="J142" s="31"/>
    </row>
    <row r="143" spans="1:10" ht="30" x14ac:dyDescent="0.25">
      <c r="A143" s="25">
        <v>48</v>
      </c>
      <c r="B143" s="9"/>
      <c r="C143" s="7" t="s">
        <v>301</v>
      </c>
      <c r="D143" s="10" t="s">
        <v>18</v>
      </c>
      <c r="E143" s="10">
        <f>SUM(E144:E145)</f>
        <v>10</v>
      </c>
      <c r="F143" s="11"/>
      <c r="G143" s="10">
        <v>3</v>
      </c>
      <c r="H143" s="10">
        <f t="shared" ref="H143" si="50">G143*E143</f>
        <v>30</v>
      </c>
      <c r="I143" s="42">
        <f t="shared" si="48"/>
        <v>0</v>
      </c>
      <c r="J143" s="6"/>
    </row>
    <row r="144" spans="1:10" s="23" customFormat="1" outlineLevel="1" x14ac:dyDescent="0.25">
      <c r="A144" s="26" t="s">
        <v>252</v>
      </c>
      <c r="B144" s="2">
        <v>29</v>
      </c>
      <c r="C144" s="20" t="s">
        <v>24</v>
      </c>
      <c r="D144" s="21" t="s">
        <v>18</v>
      </c>
      <c r="E144" s="2">
        <v>8</v>
      </c>
      <c r="F144" s="22"/>
      <c r="G144" s="2"/>
      <c r="H144" s="2"/>
      <c r="I144" s="42"/>
      <c r="J144" s="31"/>
    </row>
    <row r="145" spans="1:10" s="23" customFormat="1" outlineLevel="1" x14ac:dyDescent="0.25">
      <c r="A145" s="26" t="s">
        <v>253</v>
      </c>
      <c r="B145" s="2">
        <v>44</v>
      </c>
      <c r="C145" s="20" t="s">
        <v>40</v>
      </c>
      <c r="D145" s="21" t="s">
        <v>18</v>
      </c>
      <c r="E145" s="2">
        <v>2</v>
      </c>
      <c r="F145" s="22"/>
      <c r="G145" s="2"/>
      <c r="H145" s="2"/>
      <c r="I145" s="42"/>
      <c r="J145" s="31"/>
    </row>
    <row r="146" spans="1:10" ht="13.5" customHeight="1" x14ac:dyDescent="0.25">
      <c r="A146" s="25">
        <v>49</v>
      </c>
      <c r="B146" s="9"/>
      <c r="C146" s="7" t="s">
        <v>302</v>
      </c>
      <c r="D146" s="10" t="s">
        <v>18</v>
      </c>
      <c r="E146" s="10">
        <f>SUM(E147)</f>
        <v>2</v>
      </c>
      <c r="F146" s="11"/>
      <c r="G146" s="10">
        <v>3</v>
      </c>
      <c r="H146" s="10">
        <f t="shared" ref="H146" si="51">G146*E146</f>
        <v>6</v>
      </c>
      <c r="I146" s="42">
        <f t="shared" si="48"/>
        <v>0</v>
      </c>
      <c r="J146" s="6"/>
    </row>
    <row r="147" spans="1:10" s="23" customFormat="1" outlineLevel="1" x14ac:dyDescent="0.25">
      <c r="A147" s="26" t="s">
        <v>254</v>
      </c>
      <c r="B147" s="2">
        <v>44</v>
      </c>
      <c r="C147" s="20" t="s">
        <v>40</v>
      </c>
      <c r="D147" s="21" t="s">
        <v>18</v>
      </c>
      <c r="E147" s="2">
        <v>2</v>
      </c>
      <c r="F147" s="22"/>
      <c r="G147" s="2"/>
      <c r="H147" s="2"/>
      <c r="I147" s="42"/>
      <c r="J147" s="31"/>
    </row>
    <row r="148" spans="1:10" ht="17.25" customHeight="1" x14ac:dyDescent="0.25">
      <c r="A148" s="25">
        <v>50</v>
      </c>
      <c r="B148" s="9"/>
      <c r="C148" s="7" t="s">
        <v>303</v>
      </c>
      <c r="D148" s="10" t="s">
        <v>18</v>
      </c>
      <c r="E148" s="10">
        <f>SUM(E149:E152)</f>
        <v>39</v>
      </c>
      <c r="F148" s="11"/>
      <c r="G148" s="14">
        <v>3</v>
      </c>
      <c r="H148" s="10">
        <f t="shared" ref="H148" si="52">G148*E148</f>
        <v>117</v>
      </c>
      <c r="I148" s="42">
        <f t="shared" si="48"/>
        <v>0</v>
      </c>
      <c r="J148" s="6"/>
    </row>
    <row r="149" spans="1:10" s="23" customFormat="1" outlineLevel="1" x14ac:dyDescent="0.25">
      <c r="A149" s="26" t="s">
        <v>255</v>
      </c>
      <c r="B149" s="2">
        <v>1</v>
      </c>
      <c r="C149" s="20" t="s">
        <v>9</v>
      </c>
      <c r="D149" s="21" t="s">
        <v>5</v>
      </c>
      <c r="E149" s="2">
        <v>16</v>
      </c>
      <c r="F149" s="22"/>
      <c r="G149" s="2"/>
      <c r="H149" s="2"/>
      <c r="I149" s="42"/>
      <c r="J149" s="31"/>
    </row>
    <row r="150" spans="1:10" s="23" customFormat="1" ht="15" customHeight="1" outlineLevel="1" x14ac:dyDescent="0.25">
      <c r="A150" s="26" t="s">
        <v>257</v>
      </c>
      <c r="B150" s="2">
        <v>2</v>
      </c>
      <c r="C150" s="20" t="s">
        <v>8</v>
      </c>
      <c r="D150" s="21" t="s">
        <v>5</v>
      </c>
      <c r="E150" s="2">
        <v>12</v>
      </c>
      <c r="F150" s="22"/>
      <c r="G150" s="2"/>
      <c r="H150" s="2"/>
      <c r="I150" s="42"/>
      <c r="J150" s="31"/>
    </row>
    <row r="151" spans="1:10" s="23" customFormat="1" outlineLevel="1" x14ac:dyDescent="0.25">
      <c r="A151" s="26" t="s">
        <v>258</v>
      </c>
      <c r="B151" s="2">
        <v>3</v>
      </c>
      <c r="C151" s="20" t="s">
        <v>7</v>
      </c>
      <c r="D151" s="21" t="s">
        <v>5</v>
      </c>
      <c r="E151" s="2">
        <v>4</v>
      </c>
      <c r="F151" s="22"/>
      <c r="G151" s="2"/>
      <c r="H151" s="2"/>
      <c r="I151" s="42"/>
      <c r="J151" s="31"/>
    </row>
    <row r="152" spans="1:10" s="23" customFormat="1" outlineLevel="1" x14ac:dyDescent="0.25">
      <c r="A152" s="26" t="s">
        <v>256</v>
      </c>
      <c r="B152" s="2">
        <v>4</v>
      </c>
      <c r="C152" s="20" t="s">
        <v>6</v>
      </c>
      <c r="D152" s="21" t="s">
        <v>5</v>
      </c>
      <c r="E152" s="2">
        <v>7</v>
      </c>
      <c r="F152" s="22"/>
      <c r="G152" s="2"/>
      <c r="H152" s="2"/>
      <c r="I152" s="42"/>
      <c r="J152" s="31"/>
    </row>
    <row r="153" spans="1:10" ht="30" x14ac:dyDescent="0.25">
      <c r="A153" s="25">
        <v>51</v>
      </c>
      <c r="B153" s="9"/>
      <c r="C153" s="7" t="s">
        <v>304</v>
      </c>
      <c r="D153" s="10" t="s">
        <v>18</v>
      </c>
      <c r="E153" s="10">
        <f>SUM(E154:E157)</f>
        <v>39</v>
      </c>
      <c r="F153" s="11"/>
      <c r="G153" s="10">
        <v>3</v>
      </c>
      <c r="H153" s="10">
        <f t="shared" ref="H153" si="53">G153*E153</f>
        <v>117</v>
      </c>
      <c r="I153" s="42">
        <f t="shared" si="48"/>
        <v>0</v>
      </c>
      <c r="J153" s="6"/>
    </row>
    <row r="154" spans="1:10" s="23" customFormat="1" outlineLevel="1" x14ac:dyDescent="0.25">
      <c r="A154" s="26" t="s">
        <v>259</v>
      </c>
      <c r="B154" s="2">
        <v>1</v>
      </c>
      <c r="C154" s="20" t="s">
        <v>9</v>
      </c>
      <c r="D154" s="21" t="s">
        <v>5</v>
      </c>
      <c r="E154" s="2">
        <v>16</v>
      </c>
      <c r="F154" s="22"/>
      <c r="G154" s="2"/>
      <c r="H154" s="2"/>
      <c r="I154" s="42"/>
      <c r="J154" s="31"/>
    </row>
    <row r="155" spans="1:10" s="23" customFormat="1" ht="18.75" customHeight="1" outlineLevel="1" x14ac:dyDescent="0.25">
      <c r="A155" s="26" t="s">
        <v>261</v>
      </c>
      <c r="B155" s="2">
        <v>2</v>
      </c>
      <c r="C155" s="20" t="s">
        <v>8</v>
      </c>
      <c r="D155" s="21" t="s">
        <v>5</v>
      </c>
      <c r="E155" s="2">
        <v>12</v>
      </c>
      <c r="F155" s="22"/>
      <c r="G155" s="2"/>
      <c r="H155" s="2"/>
      <c r="I155" s="42"/>
      <c r="J155" s="31"/>
    </row>
    <row r="156" spans="1:10" s="23" customFormat="1" outlineLevel="1" x14ac:dyDescent="0.25">
      <c r="A156" s="26" t="s">
        <v>262</v>
      </c>
      <c r="B156" s="2">
        <v>3</v>
      </c>
      <c r="C156" s="20" t="s">
        <v>7</v>
      </c>
      <c r="D156" s="21" t="s">
        <v>5</v>
      </c>
      <c r="E156" s="2">
        <v>4</v>
      </c>
      <c r="F156" s="22"/>
      <c r="G156" s="2"/>
      <c r="H156" s="2"/>
      <c r="I156" s="42"/>
      <c r="J156" s="31"/>
    </row>
    <row r="157" spans="1:10" s="23" customFormat="1" outlineLevel="1" x14ac:dyDescent="0.25">
      <c r="A157" s="26" t="s">
        <v>260</v>
      </c>
      <c r="B157" s="2">
        <v>4</v>
      </c>
      <c r="C157" s="20" t="s">
        <v>6</v>
      </c>
      <c r="D157" s="21" t="s">
        <v>5</v>
      </c>
      <c r="E157" s="2">
        <v>7</v>
      </c>
      <c r="F157" s="22"/>
      <c r="G157" s="2"/>
      <c r="H157" s="2"/>
      <c r="I157" s="42"/>
      <c r="J157" s="31"/>
    </row>
    <row r="158" spans="1:10" x14ac:dyDescent="0.25">
      <c r="A158" s="25">
        <v>52</v>
      </c>
      <c r="B158" s="9"/>
      <c r="C158" s="7" t="s">
        <v>305</v>
      </c>
      <c r="D158" s="10" t="s">
        <v>18</v>
      </c>
      <c r="E158" s="10">
        <f>SUM(E159:E165)</f>
        <v>8</v>
      </c>
      <c r="F158" s="11"/>
      <c r="G158" s="10">
        <v>3</v>
      </c>
      <c r="H158" s="10">
        <f t="shared" ref="H158" si="54">G158*E158</f>
        <v>24</v>
      </c>
      <c r="I158" s="42">
        <f t="shared" si="48"/>
        <v>0</v>
      </c>
      <c r="J158" s="6"/>
    </row>
    <row r="159" spans="1:10" s="23" customFormat="1" outlineLevel="1" x14ac:dyDescent="0.25">
      <c r="A159" s="26" t="s">
        <v>263</v>
      </c>
      <c r="B159" s="2">
        <v>5</v>
      </c>
      <c r="C159" s="20" t="s">
        <v>15</v>
      </c>
      <c r="D159" s="21" t="s">
        <v>5</v>
      </c>
      <c r="E159" s="2">
        <v>2</v>
      </c>
      <c r="F159" s="22"/>
      <c r="G159" s="2"/>
      <c r="H159" s="2"/>
      <c r="I159" s="42"/>
      <c r="J159" s="31"/>
    </row>
    <row r="160" spans="1:10" s="23" customFormat="1" outlineLevel="1" x14ac:dyDescent="0.25">
      <c r="A160" s="26" t="s">
        <v>264</v>
      </c>
      <c r="B160" s="2">
        <v>6</v>
      </c>
      <c r="C160" s="20" t="s">
        <v>14</v>
      </c>
      <c r="D160" s="21" t="s">
        <v>5</v>
      </c>
      <c r="E160" s="2">
        <v>1</v>
      </c>
      <c r="F160" s="22"/>
      <c r="G160" s="2"/>
      <c r="H160" s="2"/>
      <c r="I160" s="42"/>
      <c r="J160" s="31"/>
    </row>
    <row r="161" spans="1:10" s="23" customFormat="1" outlineLevel="1" x14ac:dyDescent="0.25">
      <c r="A161" s="26" t="s">
        <v>265</v>
      </c>
      <c r="B161" s="2">
        <v>7</v>
      </c>
      <c r="C161" s="20" t="s">
        <v>13</v>
      </c>
      <c r="D161" s="21" t="s">
        <v>5</v>
      </c>
      <c r="E161" s="2">
        <v>1</v>
      </c>
      <c r="F161" s="22"/>
      <c r="G161" s="2"/>
      <c r="H161" s="2"/>
      <c r="I161" s="42"/>
      <c r="J161" s="31"/>
    </row>
    <row r="162" spans="1:10" s="23" customFormat="1" outlineLevel="1" x14ac:dyDescent="0.25">
      <c r="A162" s="26" t="s">
        <v>266</v>
      </c>
      <c r="B162" s="2">
        <v>8</v>
      </c>
      <c r="C162" s="20" t="s">
        <v>12</v>
      </c>
      <c r="D162" s="21" t="s">
        <v>5</v>
      </c>
      <c r="E162" s="2">
        <v>1</v>
      </c>
      <c r="F162" s="22"/>
      <c r="G162" s="2"/>
      <c r="H162" s="2"/>
      <c r="I162" s="42"/>
      <c r="J162" s="31"/>
    </row>
    <row r="163" spans="1:10" s="23" customFormat="1" outlineLevel="1" x14ac:dyDescent="0.25">
      <c r="A163" s="26" t="s">
        <v>267</v>
      </c>
      <c r="B163" s="2">
        <v>9</v>
      </c>
      <c r="C163" s="20" t="s">
        <v>11</v>
      </c>
      <c r="D163" s="21" t="s">
        <v>5</v>
      </c>
      <c r="E163" s="2">
        <v>1</v>
      </c>
      <c r="F163" s="22"/>
      <c r="G163" s="2"/>
      <c r="H163" s="2"/>
      <c r="I163" s="42"/>
      <c r="J163" s="31"/>
    </row>
    <row r="164" spans="1:10" s="23" customFormat="1" outlineLevel="1" x14ac:dyDescent="0.25">
      <c r="A164" s="26" t="s">
        <v>268</v>
      </c>
      <c r="B164" s="2">
        <v>10</v>
      </c>
      <c r="C164" s="20" t="s">
        <v>10</v>
      </c>
      <c r="D164" s="21" t="s">
        <v>5</v>
      </c>
      <c r="E164" s="2">
        <v>1</v>
      </c>
      <c r="F164" s="22"/>
      <c r="G164" s="2"/>
      <c r="H164" s="2"/>
      <c r="I164" s="42"/>
      <c r="J164" s="31"/>
    </row>
    <row r="165" spans="1:10" s="23" customFormat="1" outlineLevel="1" x14ac:dyDescent="0.25">
      <c r="A165" s="26" t="s">
        <v>269</v>
      </c>
      <c r="B165" s="2">
        <v>26</v>
      </c>
      <c r="C165" s="20" t="s">
        <v>21</v>
      </c>
      <c r="D165" s="21" t="s">
        <v>18</v>
      </c>
      <c r="E165" s="2">
        <v>1</v>
      </c>
      <c r="F165" s="22"/>
      <c r="G165" s="2"/>
      <c r="H165" s="2"/>
      <c r="I165" s="42"/>
      <c r="J165" s="31"/>
    </row>
    <row r="166" spans="1:10" x14ac:dyDescent="0.25">
      <c r="A166" s="25">
        <v>53</v>
      </c>
      <c r="B166" s="9"/>
      <c r="C166" s="7" t="s">
        <v>306</v>
      </c>
      <c r="D166" s="10" t="s">
        <v>18</v>
      </c>
      <c r="E166" s="10">
        <f>SUM(E167:E169)</f>
        <v>3</v>
      </c>
      <c r="F166" s="11"/>
      <c r="G166" s="10">
        <v>3</v>
      </c>
      <c r="H166" s="10">
        <f t="shared" ref="H166" si="55">G166*E166</f>
        <v>9</v>
      </c>
      <c r="I166" s="42">
        <f t="shared" si="48"/>
        <v>0</v>
      </c>
      <c r="J166" s="6"/>
    </row>
    <row r="167" spans="1:10" s="23" customFormat="1" ht="17.25" customHeight="1" outlineLevel="1" x14ac:dyDescent="0.25">
      <c r="A167" s="26" t="s">
        <v>270</v>
      </c>
      <c r="B167" s="2">
        <v>106</v>
      </c>
      <c r="C167" s="20" t="s">
        <v>100</v>
      </c>
      <c r="D167" s="21" t="s">
        <v>18</v>
      </c>
      <c r="E167" s="2">
        <v>1</v>
      </c>
      <c r="F167" s="22"/>
      <c r="G167" s="2"/>
      <c r="H167" s="2"/>
      <c r="I167" s="42"/>
      <c r="J167" s="31"/>
    </row>
    <row r="168" spans="1:10" s="23" customFormat="1" outlineLevel="1" x14ac:dyDescent="0.25">
      <c r="A168" s="26" t="s">
        <v>271</v>
      </c>
      <c r="B168" s="2">
        <v>107</v>
      </c>
      <c r="C168" s="20" t="s">
        <v>99</v>
      </c>
      <c r="D168" s="21" t="s">
        <v>18</v>
      </c>
      <c r="E168" s="2">
        <v>1</v>
      </c>
      <c r="F168" s="22"/>
      <c r="G168" s="2"/>
      <c r="H168" s="2"/>
      <c r="I168" s="42"/>
      <c r="J168" s="31"/>
    </row>
    <row r="169" spans="1:10" s="23" customFormat="1" outlineLevel="1" x14ac:dyDescent="0.25">
      <c r="A169" s="26" t="s">
        <v>272</v>
      </c>
      <c r="B169" s="2">
        <v>112</v>
      </c>
      <c r="C169" s="20" t="s">
        <v>104</v>
      </c>
      <c r="D169" s="21" t="s">
        <v>18</v>
      </c>
      <c r="E169" s="2">
        <v>1</v>
      </c>
      <c r="F169" s="22"/>
      <c r="G169" s="2"/>
      <c r="H169" s="2"/>
      <c r="I169" s="42"/>
      <c r="J169" s="31"/>
    </row>
    <row r="170" spans="1:10" x14ac:dyDescent="0.25">
      <c r="A170" s="70">
        <v>54</v>
      </c>
      <c r="B170" s="71"/>
      <c r="C170" s="72" t="s">
        <v>307</v>
      </c>
      <c r="D170" s="14" t="s">
        <v>152</v>
      </c>
      <c r="E170" s="14">
        <v>130</v>
      </c>
      <c r="F170" s="73"/>
      <c r="G170" s="14">
        <v>3</v>
      </c>
      <c r="H170" s="14">
        <f t="shared" ref="H170" si="56">G170*E170</f>
        <v>390</v>
      </c>
      <c r="I170" s="74">
        <f t="shared" si="48"/>
        <v>0</v>
      </c>
      <c r="J170" s="6"/>
    </row>
    <row r="171" spans="1:10" x14ac:dyDescent="0.25">
      <c r="A171" s="70">
        <v>55</v>
      </c>
      <c r="B171" s="71"/>
      <c r="C171" s="72" t="s">
        <v>138</v>
      </c>
      <c r="D171" s="14" t="s">
        <v>18</v>
      </c>
      <c r="E171" s="14">
        <v>1</v>
      </c>
      <c r="F171" s="73"/>
      <c r="G171" s="14">
        <v>3</v>
      </c>
      <c r="H171" s="14">
        <f t="shared" ref="H171" si="57">G171*E171</f>
        <v>3</v>
      </c>
      <c r="I171" s="74">
        <f t="shared" si="48"/>
        <v>0</v>
      </c>
      <c r="J171" s="6"/>
    </row>
    <row r="172" spans="1:10" x14ac:dyDescent="0.25">
      <c r="A172" s="70">
        <v>56</v>
      </c>
      <c r="B172" s="71"/>
      <c r="C172" s="72" t="s">
        <v>308</v>
      </c>
      <c r="D172" s="14" t="s">
        <v>18</v>
      </c>
      <c r="E172" s="14">
        <f>SUM(E173)</f>
        <v>1</v>
      </c>
      <c r="F172" s="73"/>
      <c r="G172" s="14">
        <v>3</v>
      </c>
      <c r="H172" s="14">
        <f t="shared" ref="H172" si="58">G172*E172</f>
        <v>3</v>
      </c>
      <c r="I172" s="74">
        <f t="shared" si="48"/>
        <v>0</v>
      </c>
      <c r="J172" s="6"/>
    </row>
    <row r="173" spans="1:10" s="23" customFormat="1" outlineLevel="1" x14ac:dyDescent="0.25">
      <c r="A173" s="26" t="s">
        <v>273</v>
      </c>
      <c r="B173" s="2">
        <v>92</v>
      </c>
      <c r="C173" s="20" t="s">
        <v>95</v>
      </c>
      <c r="D173" s="21" t="s">
        <v>18</v>
      </c>
      <c r="E173" s="2">
        <v>1</v>
      </c>
      <c r="F173" s="22"/>
      <c r="G173" s="2"/>
      <c r="H173" s="2"/>
      <c r="I173" s="42"/>
      <c r="J173" s="31"/>
    </row>
    <row r="174" spans="1:10" x14ac:dyDescent="0.25">
      <c r="A174" s="70">
        <v>57</v>
      </c>
      <c r="B174" s="71"/>
      <c r="C174" s="72" t="s">
        <v>309</v>
      </c>
      <c r="D174" s="14" t="s">
        <v>18</v>
      </c>
      <c r="E174" s="14">
        <v>4</v>
      </c>
      <c r="F174" s="73"/>
      <c r="G174" s="14">
        <v>3</v>
      </c>
      <c r="H174" s="14">
        <f t="shared" ref="H174" si="59">G174*E174</f>
        <v>12</v>
      </c>
      <c r="I174" s="74">
        <f t="shared" si="48"/>
        <v>0</v>
      </c>
      <c r="J174" s="6"/>
    </row>
    <row r="175" spans="1:10" x14ac:dyDescent="0.25">
      <c r="A175" s="25">
        <v>58</v>
      </c>
      <c r="B175" s="9"/>
      <c r="C175" s="7" t="s">
        <v>139</v>
      </c>
      <c r="D175" s="10" t="s">
        <v>18</v>
      </c>
      <c r="E175" s="10">
        <f>SUM(E176)</f>
        <v>1</v>
      </c>
      <c r="F175" s="11"/>
      <c r="G175" s="10">
        <v>3</v>
      </c>
      <c r="H175" s="10">
        <f t="shared" ref="H175" si="60">G175*E175</f>
        <v>3</v>
      </c>
      <c r="I175" s="42">
        <f t="shared" si="48"/>
        <v>0</v>
      </c>
      <c r="J175" s="43"/>
    </row>
    <row r="176" spans="1:10" s="23" customFormat="1" outlineLevel="1" x14ac:dyDescent="0.25">
      <c r="A176" s="26" t="s">
        <v>274</v>
      </c>
      <c r="B176" s="2">
        <v>38</v>
      </c>
      <c r="C176" s="20" t="s">
        <v>33</v>
      </c>
      <c r="D176" s="21" t="s">
        <v>18</v>
      </c>
      <c r="E176" s="2">
        <v>1</v>
      </c>
      <c r="F176" s="22"/>
      <c r="G176" s="2"/>
      <c r="H176" s="2"/>
      <c r="I176" s="42">
        <f t="shared" si="48"/>
        <v>0</v>
      </c>
      <c r="J176" s="31"/>
    </row>
    <row r="177" spans="1:10" x14ac:dyDescent="0.25">
      <c r="A177" s="25">
        <v>59</v>
      </c>
      <c r="B177" s="9"/>
      <c r="C177" s="7" t="s">
        <v>140</v>
      </c>
      <c r="D177" s="10" t="s">
        <v>18</v>
      </c>
      <c r="E177" s="10">
        <f>SUM(E178)</f>
        <v>1</v>
      </c>
      <c r="F177" s="11"/>
      <c r="G177" s="10">
        <v>3</v>
      </c>
      <c r="H177" s="10">
        <f t="shared" ref="H177" si="61">G177*E177</f>
        <v>3</v>
      </c>
      <c r="I177" s="42">
        <f t="shared" si="48"/>
        <v>0</v>
      </c>
      <c r="J177" s="6"/>
    </row>
    <row r="178" spans="1:10" s="23" customFormat="1" outlineLevel="1" x14ac:dyDescent="0.25">
      <c r="A178" s="26" t="s">
        <v>275</v>
      </c>
      <c r="B178" s="2">
        <v>78</v>
      </c>
      <c r="C178" s="20" t="s">
        <v>85</v>
      </c>
      <c r="D178" s="21" t="s">
        <v>18</v>
      </c>
      <c r="E178" s="2">
        <v>1</v>
      </c>
      <c r="F178" s="22"/>
      <c r="G178" s="2"/>
      <c r="H178" s="2"/>
      <c r="I178" s="42"/>
      <c r="J178" s="31"/>
    </row>
    <row r="179" spans="1:10" x14ac:dyDescent="0.25">
      <c r="A179" s="25">
        <v>60</v>
      </c>
      <c r="B179" s="9"/>
      <c r="C179" s="7" t="s">
        <v>141</v>
      </c>
      <c r="D179" s="10" t="s">
        <v>18</v>
      </c>
      <c r="E179" s="10">
        <f>SUM(E180)</f>
        <v>2</v>
      </c>
      <c r="F179" s="11"/>
      <c r="G179" s="10">
        <v>3</v>
      </c>
      <c r="H179" s="10">
        <f t="shared" ref="H179" si="62">G179*E179</f>
        <v>6</v>
      </c>
      <c r="I179" s="42">
        <f t="shared" si="48"/>
        <v>0</v>
      </c>
      <c r="J179" s="6"/>
    </row>
    <row r="180" spans="1:10" s="23" customFormat="1" outlineLevel="1" x14ac:dyDescent="0.25">
      <c r="A180" s="26" t="s">
        <v>276</v>
      </c>
      <c r="B180" s="2">
        <v>85</v>
      </c>
      <c r="C180" s="20" t="s">
        <v>86</v>
      </c>
      <c r="D180" s="21" t="s">
        <v>18</v>
      </c>
      <c r="E180" s="2">
        <v>2</v>
      </c>
      <c r="F180" s="22"/>
      <c r="G180" s="2"/>
      <c r="H180" s="2"/>
      <c r="I180" s="42"/>
      <c r="J180" s="31"/>
    </row>
    <row r="181" spans="1:10" x14ac:dyDescent="0.25">
      <c r="A181" s="25">
        <v>61</v>
      </c>
      <c r="B181" s="9"/>
      <c r="C181" s="7" t="s">
        <v>142</v>
      </c>
      <c r="D181" s="10" t="s">
        <v>153</v>
      </c>
      <c r="E181" s="10">
        <f>SUM(E182)</f>
        <v>1</v>
      </c>
      <c r="F181" s="11"/>
      <c r="G181" s="10">
        <v>3</v>
      </c>
      <c r="H181" s="10">
        <f t="shared" ref="H181" si="63">G181*E181</f>
        <v>3</v>
      </c>
      <c r="I181" s="42">
        <f t="shared" si="48"/>
        <v>0</v>
      </c>
      <c r="J181" s="6"/>
    </row>
    <row r="182" spans="1:10" s="23" customFormat="1" ht="30" outlineLevel="1" x14ac:dyDescent="0.25">
      <c r="A182" s="26" t="s">
        <v>277</v>
      </c>
      <c r="B182" s="2">
        <v>28</v>
      </c>
      <c r="C182" s="20" t="s">
        <v>23</v>
      </c>
      <c r="D182" s="21" t="s">
        <v>18</v>
      </c>
      <c r="E182" s="2">
        <v>1</v>
      </c>
      <c r="F182" s="22"/>
      <c r="G182" s="2"/>
      <c r="H182" s="2"/>
      <c r="I182" s="42"/>
      <c r="J182" s="31"/>
    </row>
    <row r="183" spans="1:10" x14ac:dyDescent="0.25">
      <c r="A183" s="25">
        <v>62</v>
      </c>
      <c r="B183" s="9"/>
      <c r="C183" s="7" t="s">
        <v>143</v>
      </c>
      <c r="D183" s="10" t="s">
        <v>153</v>
      </c>
      <c r="E183" s="10">
        <v>8</v>
      </c>
      <c r="F183" s="11"/>
      <c r="G183" s="10">
        <v>3</v>
      </c>
      <c r="H183" s="10">
        <f t="shared" ref="H183" si="64">G183*E183</f>
        <v>24</v>
      </c>
      <c r="I183" s="42">
        <f t="shared" si="48"/>
        <v>0</v>
      </c>
      <c r="J183" s="6"/>
    </row>
    <row r="184" spans="1:10" x14ac:dyDescent="0.25">
      <c r="A184" s="70">
        <v>63</v>
      </c>
      <c r="B184" s="71"/>
      <c r="C184" s="72" t="s">
        <v>144</v>
      </c>
      <c r="D184" s="14" t="s">
        <v>153</v>
      </c>
      <c r="E184" s="14">
        <f>SUM(E185:E186)</f>
        <v>4</v>
      </c>
      <c r="F184" s="73"/>
      <c r="G184" s="14">
        <v>3</v>
      </c>
      <c r="H184" s="14">
        <f t="shared" ref="H184" si="65">G184*E184</f>
        <v>12</v>
      </c>
      <c r="I184" s="74">
        <f t="shared" si="48"/>
        <v>0</v>
      </c>
      <c r="J184" s="6"/>
    </row>
    <row r="185" spans="1:10" s="23" customFormat="1" outlineLevel="1" x14ac:dyDescent="0.25">
      <c r="A185" s="26" t="s">
        <v>278</v>
      </c>
      <c r="B185" s="2">
        <v>23</v>
      </c>
      <c r="C185" s="20" t="s">
        <v>20</v>
      </c>
      <c r="D185" s="21" t="s">
        <v>18</v>
      </c>
      <c r="E185" s="2">
        <v>2</v>
      </c>
      <c r="F185" s="22"/>
      <c r="G185" s="2"/>
      <c r="H185" s="2"/>
      <c r="I185" s="42"/>
      <c r="J185" s="31"/>
    </row>
    <row r="186" spans="1:10" s="23" customFormat="1" outlineLevel="1" x14ac:dyDescent="0.25">
      <c r="A186" s="26" t="s">
        <v>279</v>
      </c>
      <c r="B186" s="2">
        <v>24</v>
      </c>
      <c r="C186" s="20" t="s">
        <v>19</v>
      </c>
      <c r="D186" s="21" t="s">
        <v>18</v>
      </c>
      <c r="E186" s="2">
        <v>2</v>
      </c>
      <c r="F186" s="22"/>
      <c r="G186" s="2"/>
      <c r="H186" s="2"/>
      <c r="I186" s="42"/>
      <c r="J186" s="31"/>
    </row>
    <row r="187" spans="1:10" ht="20.25" customHeight="1" x14ac:dyDescent="0.25">
      <c r="A187" s="25">
        <v>64</v>
      </c>
      <c r="B187" s="9"/>
      <c r="C187" s="7" t="s">
        <v>145</v>
      </c>
      <c r="D187" s="10" t="s">
        <v>154</v>
      </c>
      <c r="E187" s="10">
        <f>SUM(E188)</f>
        <v>1</v>
      </c>
      <c r="F187" s="11"/>
      <c r="G187" s="10">
        <v>3</v>
      </c>
      <c r="H187" s="10">
        <f t="shared" ref="H187" si="66">G187*E187</f>
        <v>3</v>
      </c>
      <c r="I187" s="42">
        <f t="shared" si="48"/>
        <v>0</v>
      </c>
      <c r="J187" s="6"/>
    </row>
    <row r="188" spans="1:10" s="23" customFormat="1" outlineLevel="1" x14ac:dyDescent="0.25">
      <c r="A188" s="26" t="s">
        <v>280</v>
      </c>
      <c r="B188" s="2">
        <v>12</v>
      </c>
      <c r="C188" s="20" t="s">
        <v>16</v>
      </c>
      <c r="D188" s="21" t="s">
        <v>5</v>
      </c>
      <c r="E188" s="2">
        <v>1</v>
      </c>
      <c r="F188" s="22"/>
      <c r="G188" s="2"/>
      <c r="H188" s="2"/>
      <c r="I188" s="42"/>
      <c r="J188" s="31"/>
    </row>
    <row r="189" spans="1:10" x14ac:dyDescent="0.25">
      <c r="A189" s="25">
        <v>65</v>
      </c>
      <c r="B189" s="9"/>
      <c r="C189" s="7" t="s">
        <v>146</v>
      </c>
      <c r="D189" s="10" t="s">
        <v>5</v>
      </c>
      <c r="E189" s="10">
        <f>SUM(E190)</f>
        <v>1</v>
      </c>
      <c r="F189" s="11"/>
      <c r="G189" s="10">
        <v>3</v>
      </c>
      <c r="H189" s="10">
        <f t="shared" ref="H189" si="67">G189*E189</f>
        <v>3</v>
      </c>
      <c r="I189" s="42">
        <f t="shared" si="48"/>
        <v>0</v>
      </c>
      <c r="J189" s="6"/>
    </row>
    <row r="190" spans="1:10" s="23" customFormat="1" outlineLevel="1" x14ac:dyDescent="0.25">
      <c r="A190" s="26" t="s">
        <v>281</v>
      </c>
      <c r="B190" s="2">
        <v>12</v>
      </c>
      <c r="C190" s="20" t="s">
        <v>16</v>
      </c>
      <c r="D190" s="21" t="s">
        <v>5</v>
      </c>
      <c r="E190" s="2">
        <v>1</v>
      </c>
      <c r="F190" s="22"/>
      <c r="G190" s="2"/>
      <c r="H190" s="2"/>
      <c r="I190" s="42"/>
      <c r="J190" s="31"/>
    </row>
    <row r="191" spans="1:10" x14ac:dyDescent="0.25">
      <c r="A191" s="64">
        <v>66</v>
      </c>
      <c r="B191" s="65"/>
      <c r="C191" s="66" t="s">
        <v>147</v>
      </c>
      <c r="D191" s="67" t="s">
        <v>155</v>
      </c>
      <c r="E191" s="67">
        <v>100</v>
      </c>
      <c r="F191" s="68"/>
      <c r="G191" s="67">
        <v>3</v>
      </c>
      <c r="H191" s="67">
        <v>300</v>
      </c>
      <c r="I191" s="69">
        <f t="shared" si="48"/>
        <v>0</v>
      </c>
      <c r="J191" s="6"/>
    </row>
    <row r="192" spans="1:10" ht="18" customHeight="1" x14ac:dyDescent="0.25">
      <c r="A192" s="25">
        <v>67</v>
      </c>
      <c r="B192" s="9"/>
      <c r="C192" s="7" t="s">
        <v>148</v>
      </c>
      <c r="D192" s="10" t="s">
        <v>157</v>
      </c>
      <c r="E192" s="10">
        <v>1</v>
      </c>
      <c r="F192" s="11"/>
      <c r="G192" s="10">
        <v>3</v>
      </c>
      <c r="H192" s="10">
        <f t="shared" ref="H192" si="68">G192*E192</f>
        <v>3</v>
      </c>
      <c r="I192" s="42">
        <f t="shared" si="48"/>
        <v>0</v>
      </c>
      <c r="J192" s="6"/>
    </row>
    <row r="193" spans="1:10" x14ac:dyDescent="0.25">
      <c r="A193" s="25">
        <v>68</v>
      </c>
      <c r="B193" s="9"/>
      <c r="C193" s="7" t="s">
        <v>116</v>
      </c>
      <c r="D193" s="10" t="s">
        <v>156</v>
      </c>
      <c r="E193" s="14">
        <v>8</v>
      </c>
      <c r="F193" s="11"/>
      <c r="G193" s="10">
        <v>3</v>
      </c>
      <c r="H193" s="10">
        <f t="shared" ref="H193:H194" si="69">G193*E193</f>
        <v>24</v>
      </c>
      <c r="I193" s="42">
        <f t="shared" si="48"/>
        <v>0</v>
      </c>
      <c r="J193" s="6"/>
    </row>
    <row r="194" spans="1:10" ht="30" x14ac:dyDescent="0.25">
      <c r="A194" s="70">
        <v>69</v>
      </c>
      <c r="B194" s="71"/>
      <c r="C194" s="72" t="s">
        <v>114</v>
      </c>
      <c r="D194" s="14" t="s">
        <v>115</v>
      </c>
      <c r="E194" s="14">
        <v>1</v>
      </c>
      <c r="F194" s="73"/>
      <c r="G194" s="14">
        <v>3</v>
      </c>
      <c r="H194" s="14">
        <f t="shared" si="69"/>
        <v>3</v>
      </c>
      <c r="I194" s="74">
        <f t="shared" si="48"/>
        <v>0</v>
      </c>
      <c r="J194" s="6"/>
    </row>
    <row r="195" spans="1:10" x14ac:dyDescent="0.25">
      <c r="A195" s="89" t="s">
        <v>283</v>
      </c>
      <c r="B195" s="90"/>
      <c r="C195" s="90"/>
      <c r="D195" s="90"/>
      <c r="E195" s="90"/>
      <c r="F195" s="90"/>
      <c r="G195" s="90"/>
      <c r="H195" s="91"/>
      <c r="I195" s="42">
        <f>SUM(I10:I194)</f>
        <v>0</v>
      </c>
    </row>
    <row r="196" spans="1:10" x14ac:dyDescent="0.25">
      <c r="C196" s="82"/>
      <c r="D196" s="83"/>
      <c r="E196" s="83"/>
      <c r="F196" s="83"/>
      <c r="I196" s="42">
        <f t="shared" si="48"/>
        <v>0</v>
      </c>
    </row>
    <row r="197" spans="1:10" s="50" customFormat="1" x14ac:dyDescent="0.25">
      <c r="A197" s="27"/>
      <c r="B197" s="44"/>
      <c r="C197" s="45"/>
      <c r="D197" s="46"/>
      <c r="E197" s="46"/>
      <c r="F197" s="47"/>
      <c r="G197" s="46"/>
      <c r="H197" s="46"/>
      <c r="I197" s="48"/>
      <c r="J197" s="49"/>
    </row>
    <row r="198" spans="1:10" s="63" customFormat="1" ht="15.75" thickBot="1" x14ac:dyDescent="0.3">
      <c r="A198" s="56"/>
      <c r="B198" s="57"/>
      <c r="C198" s="58"/>
      <c r="D198" s="92"/>
      <c r="E198" s="93"/>
      <c r="F198" s="59"/>
      <c r="G198" s="60"/>
      <c r="H198" s="60"/>
      <c r="I198" s="61"/>
      <c r="J198" s="62"/>
    </row>
    <row r="199" spans="1:10" s="50" customFormat="1" ht="15.75" thickBot="1" x14ac:dyDescent="0.3">
      <c r="A199" s="27"/>
      <c r="B199" s="52" t="s">
        <v>0</v>
      </c>
      <c r="C199" s="51"/>
      <c r="D199" s="77"/>
      <c r="E199" s="54"/>
      <c r="F199" s="47"/>
      <c r="G199" s="46"/>
      <c r="H199" s="46"/>
      <c r="I199" s="48"/>
      <c r="J199" s="49"/>
    </row>
    <row r="200" spans="1:10" s="50" customFormat="1" ht="15.75" thickBot="1" x14ac:dyDescent="0.3">
      <c r="A200" s="27"/>
      <c r="B200" s="55">
        <v>11</v>
      </c>
      <c r="C200" s="51"/>
      <c r="D200" s="53"/>
      <c r="E200" s="54"/>
      <c r="F200" s="47"/>
      <c r="G200" s="46"/>
      <c r="H200" s="46"/>
      <c r="I200" s="48"/>
      <c r="J200" s="49"/>
    </row>
    <row r="201" spans="1:10" s="50" customFormat="1" ht="16.5" thickBot="1" x14ac:dyDescent="0.3">
      <c r="A201" s="27"/>
      <c r="B201" s="55">
        <v>13</v>
      </c>
      <c r="C201" s="78"/>
      <c r="D201" s="80"/>
      <c r="E201" s="79"/>
      <c r="F201" s="47"/>
      <c r="G201" s="46"/>
      <c r="H201" s="46"/>
      <c r="I201" s="48"/>
      <c r="J201" s="49"/>
    </row>
    <row r="202" spans="1:10" s="50" customFormat="1" ht="15.75" thickBot="1" x14ac:dyDescent="0.3">
      <c r="A202" s="27"/>
      <c r="B202" s="55">
        <v>14</v>
      </c>
      <c r="C202" s="51"/>
      <c r="D202" s="53"/>
      <c r="E202" s="54"/>
      <c r="F202" s="47"/>
      <c r="G202" s="46"/>
      <c r="H202" s="46"/>
      <c r="I202" s="48"/>
      <c r="J202" s="49"/>
    </row>
    <row r="203" spans="1:10" ht="15.75" thickBot="1" x14ac:dyDescent="0.3">
      <c r="B203" s="33">
        <v>15</v>
      </c>
      <c r="C203" s="36"/>
      <c r="D203" s="35"/>
      <c r="E203" s="37"/>
    </row>
    <row r="204" spans="1:10" ht="15.75" thickBot="1" x14ac:dyDescent="0.3">
      <c r="B204" s="33">
        <v>17</v>
      </c>
      <c r="C204" s="36"/>
      <c r="D204" s="35"/>
      <c r="E204" s="37"/>
    </row>
    <row r="205" spans="1:10" ht="15.75" thickBot="1" x14ac:dyDescent="0.3">
      <c r="B205" s="33">
        <v>18</v>
      </c>
      <c r="C205" s="36"/>
      <c r="D205" s="35"/>
      <c r="E205" s="37"/>
    </row>
    <row r="206" spans="1:10" ht="15.75" thickBot="1" x14ac:dyDescent="0.3">
      <c r="B206" s="33">
        <v>19</v>
      </c>
      <c r="C206" s="36"/>
      <c r="D206" s="35"/>
      <c r="E206" s="37"/>
    </row>
    <row r="207" spans="1:10" ht="15.75" thickBot="1" x14ac:dyDescent="0.3">
      <c r="B207" s="33">
        <v>20</v>
      </c>
      <c r="C207" s="36"/>
      <c r="D207" s="35"/>
      <c r="E207" s="37"/>
    </row>
    <row r="208" spans="1:10" ht="15.75" thickBot="1" x14ac:dyDescent="0.3">
      <c r="B208" s="33">
        <v>21</v>
      </c>
      <c r="C208" s="36"/>
      <c r="D208" s="35"/>
      <c r="E208" s="37"/>
    </row>
    <row r="209" spans="2:5" ht="15.75" thickBot="1" x14ac:dyDescent="0.3">
      <c r="B209" s="33">
        <v>22</v>
      </c>
      <c r="C209" s="36"/>
      <c r="D209" s="35"/>
      <c r="E209" s="37"/>
    </row>
    <row r="210" spans="2:5" ht="15.75" thickBot="1" x14ac:dyDescent="0.3">
      <c r="B210" s="33">
        <v>25</v>
      </c>
      <c r="C210" s="36"/>
      <c r="D210" s="39"/>
      <c r="E210" s="37"/>
    </row>
    <row r="211" spans="2:5" ht="15.75" thickBot="1" x14ac:dyDescent="0.3">
      <c r="B211" s="33">
        <v>40</v>
      </c>
      <c r="C211" s="36"/>
      <c r="D211" s="39"/>
      <c r="E211" s="37"/>
    </row>
    <row r="212" spans="2:5" ht="15.75" thickBot="1" x14ac:dyDescent="0.3">
      <c r="B212" s="33">
        <v>41</v>
      </c>
      <c r="C212" s="36"/>
      <c r="D212" s="39"/>
      <c r="E212" s="37"/>
    </row>
    <row r="213" spans="2:5" ht="15.75" thickBot="1" x14ac:dyDescent="0.3">
      <c r="B213" s="33">
        <v>64</v>
      </c>
      <c r="C213" s="36"/>
      <c r="D213" s="39"/>
      <c r="E213" s="37"/>
    </row>
    <row r="214" spans="2:5" ht="15.75" thickBot="1" x14ac:dyDescent="0.3">
      <c r="B214" s="33">
        <v>65</v>
      </c>
      <c r="C214" s="36"/>
      <c r="D214" s="39"/>
      <c r="E214" s="37"/>
    </row>
    <row r="215" spans="2:5" ht="15.75" thickBot="1" x14ac:dyDescent="0.3">
      <c r="B215" s="33">
        <v>71</v>
      </c>
      <c r="C215" s="36"/>
      <c r="D215" s="35"/>
      <c r="E215" s="37"/>
    </row>
    <row r="216" spans="2:5" ht="15.75" thickBot="1" x14ac:dyDescent="0.3">
      <c r="B216" s="33">
        <v>76</v>
      </c>
      <c r="C216" s="38"/>
      <c r="D216" s="81"/>
      <c r="E216" s="81"/>
    </row>
    <row r="217" spans="2:5" ht="15.75" thickBot="1" x14ac:dyDescent="0.3">
      <c r="B217" s="34" t="s">
        <v>106</v>
      </c>
      <c r="C217" s="36"/>
      <c r="D217" s="35"/>
      <c r="E217" s="37"/>
    </row>
    <row r="218" spans="2:5" ht="15.75" thickBot="1" x14ac:dyDescent="0.3">
      <c r="B218" s="34" t="s">
        <v>107</v>
      </c>
      <c r="C218" s="36"/>
      <c r="D218" s="35"/>
      <c r="E218" s="37"/>
    </row>
    <row r="219" spans="2:5" ht="15.75" thickBot="1" x14ac:dyDescent="0.3">
      <c r="B219" s="34" t="s">
        <v>108</v>
      </c>
      <c r="C219" s="36"/>
      <c r="D219" s="35"/>
      <c r="E219" s="37"/>
    </row>
    <row r="220" spans="2:5" ht="15.75" thickBot="1" x14ac:dyDescent="0.3">
      <c r="B220" s="34" t="s">
        <v>109</v>
      </c>
      <c r="C220" s="36"/>
      <c r="D220" s="35"/>
      <c r="E220" s="37"/>
    </row>
    <row r="221" spans="2:5" ht="15.75" thickBot="1" x14ac:dyDescent="0.3">
      <c r="B221" s="33">
        <v>79</v>
      </c>
      <c r="C221" s="36"/>
      <c r="D221" s="35"/>
      <c r="E221" s="37"/>
    </row>
    <row r="222" spans="2:5" ht="15.75" thickBot="1" x14ac:dyDescent="0.3">
      <c r="B222" s="33">
        <v>80</v>
      </c>
      <c r="C222" s="36"/>
      <c r="D222" s="35"/>
      <c r="E222" s="37"/>
    </row>
    <row r="223" spans="2:5" ht="15.75" thickBot="1" x14ac:dyDescent="0.3">
      <c r="B223" s="33">
        <v>81</v>
      </c>
      <c r="C223" s="36"/>
      <c r="D223" s="35"/>
      <c r="E223" s="37"/>
    </row>
    <row r="224" spans="2:5" ht="15.75" thickBot="1" x14ac:dyDescent="0.3">
      <c r="B224" s="33">
        <v>84</v>
      </c>
      <c r="C224" s="36"/>
      <c r="D224" s="35"/>
      <c r="E224" s="37"/>
    </row>
    <row r="225" spans="2:5" ht="15.75" thickBot="1" x14ac:dyDescent="0.3">
      <c r="B225" s="33">
        <v>93</v>
      </c>
      <c r="C225" s="36"/>
      <c r="D225" s="35"/>
      <c r="E225" s="37"/>
    </row>
    <row r="226" spans="2:5" ht="15.75" thickBot="1" x14ac:dyDescent="0.3">
      <c r="B226" s="33">
        <v>94</v>
      </c>
      <c r="C226" s="36"/>
      <c r="D226" s="35"/>
      <c r="E226" s="37"/>
    </row>
    <row r="227" spans="2:5" ht="15.75" thickBot="1" x14ac:dyDescent="0.3">
      <c r="B227" s="33">
        <v>95</v>
      </c>
      <c r="C227" s="36"/>
      <c r="D227" s="35"/>
      <c r="E227" s="37"/>
    </row>
    <row r="228" spans="2:5" ht="15.75" thickBot="1" x14ac:dyDescent="0.3">
      <c r="B228" s="33">
        <v>96</v>
      </c>
      <c r="C228" s="36"/>
      <c r="D228" s="35"/>
      <c r="E228" s="37"/>
    </row>
    <row r="229" spans="2:5" ht="15.75" thickBot="1" x14ac:dyDescent="0.3">
      <c r="B229" s="33">
        <v>97</v>
      </c>
      <c r="C229" s="36"/>
      <c r="D229" s="35"/>
      <c r="E229" s="37"/>
    </row>
    <row r="230" spans="2:5" ht="15.75" thickBot="1" x14ac:dyDescent="0.3">
      <c r="B230" s="33">
        <v>98</v>
      </c>
      <c r="C230" s="36"/>
      <c r="D230" s="35"/>
      <c r="E230" s="37"/>
    </row>
    <row r="231" spans="2:5" ht="15.75" thickBot="1" x14ac:dyDescent="0.3">
      <c r="B231" s="33">
        <v>99</v>
      </c>
      <c r="C231" s="36"/>
      <c r="D231" s="35"/>
      <c r="E231" s="37"/>
    </row>
    <row r="232" spans="2:5" ht="15.75" thickBot="1" x14ac:dyDescent="0.3">
      <c r="B232" s="33">
        <v>100</v>
      </c>
      <c r="C232" s="36"/>
      <c r="D232" s="35"/>
      <c r="E232" s="37"/>
    </row>
    <row r="233" spans="2:5" ht="15.75" thickBot="1" x14ac:dyDescent="0.3">
      <c r="B233" s="33">
        <v>101</v>
      </c>
      <c r="C233" s="36"/>
      <c r="D233" s="35"/>
      <c r="E233" s="37"/>
    </row>
    <row r="234" spans="2:5" ht="15.75" thickBot="1" x14ac:dyDescent="0.3">
      <c r="B234" s="33">
        <v>103</v>
      </c>
      <c r="C234" s="36"/>
      <c r="D234" s="35"/>
      <c r="E234" s="37"/>
    </row>
    <row r="235" spans="2:5" ht="15.75" thickBot="1" x14ac:dyDescent="0.3">
      <c r="B235" s="33">
        <v>108</v>
      </c>
      <c r="C235" s="36"/>
      <c r="D235" s="35"/>
      <c r="E235" s="37"/>
    </row>
    <row r="236" spans="2:5" ht="15.75" thickBot="1" x14ac:dyDescent="0.3">
      <c r="B236" s="33">
        <v>113</v>
      </c>
      <c r="C236" s="36"/>
      <c r="D236" s="35"/>
      <c r="E236" s="37"/>
    </row>
    <row r="237" spans="2:5" ht="15.75" thickBot="1" x14ac:dyDescent="0.3">
      <c r="B237" s="33">
        <v>114</v>
      </c>
      <c r="C237" s="36"/>
      <c r="D237" s="35"/>
      <c r="E237" s="37"/>
    </row>
    <row r="238" spans="2:5" ht="15.75" thickBot="1" x14ac:dyDescent="0.3">
      <c r="B238" s="33"/>
      <c r="C238" s="36"/>
      <c r="D238" s="35"/>
      <c r="E238" s="37"/>
    </row>
    <row r="239" spans="2:5" ht="15.75" thickBot="1" x14ac:dyDescent="0.3">
      <c r="B239" s="33">
        <v>117</v>
      </c>
      <c r="C239" s="36"/>
      <c r="D239" s="35"/>
      <c r="E239" s="37"/>
    </row>
    <row r="240" spans="2:5" ht="15.75" thickBot="1" x14ac:dyDescent="0.3">
      <c r="B240" s="33">
        <v>118</v>
      </c>
      <c r="C240" s="36"/>
      <c r="D240" s="35"/>
      <c r="E240" s="37"/>
    </row>
    <row r="241" spans="2:5" ht="15.75" thickBot="1" x14ac:dyDescent="0.3">
      <c r="B241" s="33">
        <v>119</v>
      </c>
      <c r="C241" s="36"/>
      <c r="D241" s="35"/>
      <c r="E241" s="37"/>
    </row>
    <row r="242" spans="2:5" ht="15.75" thickBot="1" x14ac:dyDescent="0.3">
      <c r="B242" s="33">
        <v>120</v>
      </c>
      <c r="C242" s="36"/>
      <c r="D242" s="35"/>
      <c r="E242" s="37"/>
    </row>
    <row r="243" spans="2:5" ht="15.75" thickBot="1" x14ac:dyDescent="0.3">
      <c r="B243" s="33">
        <v>121</v>
      </c>
      <c r="C243" s="36"/>
      <c r="D243" s="35"/>
      <c r="E243" s="37"/>
    </row>
  </sheetData>
  <mergeCells count="7">
    <mergeCell ref="D216:E216"/>
    <mergeCell ref="C196:F196"/>
    <mergeCell ref="C2:I2"/>
    <mergeCell ref="A4:I4"/>
    <mergeCell ref="A5:I7"/>
    <mergeCell ref="A195:H195"/>
    <mergeCell ref="D198:E198"/>
  </mergeCells>
  <pageMargins left="0.7" right="0.7" top="0.75" bottom="0.75" header="0.3" footer="0.3"/>
  <pageSetup paperSize="9" scale="54" orientation="portrait" r:id="rId1"/>
</worksheet>
</file>

<file path=docProps/app.xml><?xml version="1.0" encoding="utf-8"?>
<Properties xmlns="http://purl.oclc.org/ooxml/officeDocument/extendedProperties" xmlns:vt="http://purl.oclc.org/ooxml/officeDocument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Timur</dc:creator>
  <cp:lastModifiedBy>Налетова Полина Игоревна</cp:lastModifiedBy>
  <cp:lastPrinted>2026-08-14T02:06:28Z</cp:lastPrinted>
  <dcterms:created xsi:type="dcterms:W3CDTF">2015-06-05T18:19:34Z</dcterms:created>
  <dcterms:modified xsi:type="dcterms:W3CDTF">2026-08-14T02:06:37Z</dcterms:modified>
</cp:coreProperties>
</file>